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hidePivotFieldList="1"/>
  <mc:AlternateContent xmlns:mc="http://schemas.openxmlformats.org/markup-compatibility/2006">
    <mc:Choice Requires="x15">
      <x15ac:absPath xmlns:x15ac="http://schemas.microsoft.com/office/spreadsheetml/2010/11/ac" url="C:\Users\3194087\Desktop\INFORMES FINALES CNV DICIEMBRE 2022\IAM_ 2022\FM Corto Plazo USD_EEFF y Notas CNV al 31.12.2022\"/>
    </mc:Choice>
  </mc:AlternateContent>
  <xr:revisionPtr revIDLastSave="0" documentId="13_ncr:1_{1190681C-60C5-4328-A697-BDF8D1372B42}" xr6:coauthVersionLast="47" xr6:coauthVersionMax="47" xr10:uidLastSave="{00000000-0000-0000-0000-000000000000}"/>
  <bookViews>
    <workbookView xWindow="-108" yWindow="-108" windowWidth="23256" windowHeight="12456" tabRatio="866" activeTab="3" xr2:uid="{00000000-000D-0000-FFFF-FFFF00000000}"/>
  </bookViews>
  <sheets>
    <sheet name="INDICE" sheetId="12" r:id="rId1"/>
    <sheet name="CA EF" sheetId="6" state="hidden" r:id="rId2"/>
    <sheet name="BG 09.2022" sheetId="29" state="hidden" r:id="rId3"/>
    <sheet name="ACTIVO NETO" sheetId="3" r:id="rId4"/>
    <sheet name="ESTADO DE INGRESOS Y EGRESOS" sheetId="4" r:id="rId5"/>
    <sheet name="VARIACION DEL ACTIVO NETO" sheetId="7" r:id="rId6"/>
    <sheet name="FLUJO DE EFECTIVO" sheetId="5" r:id="rId7"/>
    <sheet name="Nota 1 a Nota 3.5" sheetId="8" r:id="rId8"/>
    <sheet name="Nota 3.6 a Nota 4.2" sheetId="9" r:id="rId9"/>
    <sheet name="Nota 4.3" sheetId="26" r:id="rId10"/>
    <sheet name="Clasificación" sheetId="25" state="hidden" r:id="rId11"/>
    <sheet name="Nota 4.4 a Nota 4.9" sheetId="28" r:id="rId12"/>
    <sheet name="Nota 5 a Nota 8" sheetId="27" r:id="rId13"/>
  </sheets>
  <definedNames>
    <definedName name="\a" localSheetId="7">#REF!</definedName>
    <definedName name="\a" localSheetId="8">#REF!</definedName>
    <definedName name="\a" localSheetId="9">#REF!</definedName>
    <definedName name="\a" localSheetId="11">#REF!</definedName>
    <definedName name="\a" localSheetId="12">#REF!</definedName>
    <definedName name="\a">#REF!</definedName>
    <definedName name="_____DAT23" localSheetId="7">#REF!</definedName>
    <definedName name="_____DAT23" localSheetId="8">#REF!</definedName>
    <definedName name="_____DAT23" localSheetId="9">#REF!</definedName>
    <definedName name="_____DAT23" localSheetId="11">#REF!</definedName>
    <definedName name="_____DAT23" localSheetId="12">#REF!</definedName>
    <definedName name="_____DAT23">#REF!</definedName>
    <definedName name="_____DAT24" localSheetId="7">#REF!</definedName>
    <definedName name="_____DAT24" localSheetId="8">#REF!</definedName>
    <definedName name="_____DAT24" localSheetId="9">#REF!</definedName>
    <definedName name="_____DAT24" localSheetId="11">#REF!</definedName>
    <definedName name="_____DAT24" localSheetId="12">#REF!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10" hidden="1">Clasificación!$A$4:$H$70</definedName>
    <definedName name="_xlnm._FilterDatabase" localSheetId="8" hidden="1">'Nota 3.6 a Nota 4.2'!#REF!</definedName>
    <definedName name="_xlnm._FilterDatabase" localSheetId="9" hidden="1">'Nota 4.3'!$B$13:$Q$74</definedName>
    <definedName name="_xlnm._FilterDatabase" localSheetId="11" hidden="1">'Nota 4.4 a Nota 4.9'!#REF!</definedName>
    <definedName name="_xlnm._FilterDatabase" localSheetId="12" hidden="1">'Nota 5 a Nota 8'!#REF!</definedName>
    <definedName name="_Hlk130840021" localSheetId="3">'ACTIVO NETO'!$A$8</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10"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3">'ACTIVO NETO'!$A$5:$F$41</definedName>
    <definedName name="_xlnm.Print_Area" localSheetId="4">'ESTADO DE INGRESOS Y EGRESOS'!$A$5:$G$36</definedName>
    <definedName name="_xlnm.Print_Area" localSheetId="6">'FLUJO DE EFECTIVO'!$A$5:$F$36</definedName>
    <definedName name="_xlnm.Print_Area" localSheetId="7">'Nota 1 a Nota 3.5'!$B$7:$M$106</definedName>
    <definedName name="_xlnm.Print_Area" localSheetId="8">'Nota 3.6 a Nota 4.2'!$A$10:$J$51</definedName>
    <definedName name="_xlnm.Print_Area" localSheetId="9">'Nota 4.3'!$A$10:$J$75</definedName>
    <definedName name="_xlnm.Print_Area" localSheetId="11">'Nota 4.4 a Nota 4.9'!$A$9:$J$70</definedName>
    <definedName name="_xlnm.Print_Area" localSheetId="12">'Nota 5 a Nota 8'!$A$10:$J$34</definedName>
    <definedName name="_xlnm.Print_Area" localSheetId="5">'VARIACION DEL ACTIVO NETO'!$B$6:$K$29</definedName>
    <definedName name="Area_de_impresión2" localSheetId="7">#REF!</definedName>
    <definedName name="Area_de_impresión2" localSheetId="8">#REF!</definedName>
    <definedName name="Area_de_impresión2" localSheetId="9">#REF!</definedName>
    <definedName name="Area_de_impresión2" localSheetId="11">#REF!</definedName>
    <definedName name="Area_de_impresión2" localSheetId="12">#REF!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10"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12"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10"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12"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0" hidden="1">{#N/A,#N/A,FALSE,"VOL"}</definedName>
    <definedName name="DAFDFAD" localSheetId="4"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11" hidden="1">{#N/A,#N/A,FALSE,"VOL"}</definedName>
    <definedName name="DAFDFAD" localSheetId="12"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0" hidden="1">{#N/A,#N/A,FALSE,"VOL"}</definedName>
    <definedName name="liq" localSheetId="4"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11" hidden="1">{#N/A,#N/A,FALSE,"VOL"}</definedName>
    <definedName name="liq" localSheetId="12"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0"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12"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localSheetId="11" hidden="1">#REF!</definedName>
    <definedName name="ngughuiyhuhhhhhhhhhhhhhhhhhh" localSheetId="12" hidden="1">#REF!</definedName>
    <definedName name="ngughuiyhuhhhhhhhhhhhhhhhhhh" hidden="1">#REF!</definedName>
    <definedName name="njkhoikh" localSheetId="7" hidden="1">#REF!</definedName>
    <definedName name="njkhoikh" localSheetId="8" hidden="1">#REF!</definedName>
    <definedName name="njkhoikh" localSheetId="9" hidden="1">#REF!</definedName>
    <definedName name="njkhoikh" localSheetId="11" hidden="1">#REF!</definedName>
    <definedName name="njkhoikh" localSheetId="12" hidden="1">#REF!</definedName>
    <definedName name="njkhoikh" hidden="1">#REF!</definedName>
    <definedName name="nmm" localSheetId="10" hidden="1">{#N/A,#N/A,FALSE,"VOL"}</definedName>
    <definedName name="nmm" localSheetId="4"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11" hidden="1">{#N/A,#N/A,FALSE,"VOL"}</definedName>
    <definedName name="nmm" localSheetId="12" hidden="1">{#N/A,#N/A,FALSE,"VOL"}</definedName>
    <definedName name="nmm" localSheetId="5" hidden="1">{#N/A,#N/A,FALSE,"VOL"}</definedName>
    <definedName name="nmm" hidden="1">{#N/A,#N/A,FALSE,"VOL"}</definedName>
    <definedName name="NO" localSheetId="10" hidden="1">{#N/A,#N/A,FALSE,"VOL"}</definedName>
    <definedName name="NO" localSheetId="4"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11" hidden="1">{#N/A,#N/A,FALSE,"VOL"}</definedName>
    <definedName name="NO" localSheetId="12"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 localSheetId="9">#REF!</definedName>
    <definedName name="ñfdsl" localSheetId="11">#REF!</definedName>
    <definedName name="ñfdsl" localSheetId="12">#REF!</definedName>
    <definedName name="ñfdsl">#REF!</definedName>
    <definedName name="ññ" localSheetId="7">#REF!</definedName>
    <definedName name="ññ" localSheetId="8">#REF!</definedName>
    <definedName name="ññ" localSheetId="9">#REF!</definedName>
    <definedName name="ññ" localSheetId="11">#REF!</definedName>
    <definedName name="ññ" localSheetId="12">#REF!</definedName>
    <definedName name="ññ">#REF!</definedName>
    <definedName name="OLE_LINK1" localSheetId="8">'Nota 3.6 a Nota 4.2'!#REF!</definedName>
    <definedName name="OLE_LINK1" localSheetId="9">'Nota 4.3'!#REF!</definedName>
    <definedName name="OLE_LINK1" localSheetId="11">'Nota 4.4 a Nota 4.9'!#REF!</definedName>
    <definedName name="OLE_LINK1" localSheetId="12">'Nota 5 a Nota 8'!#REF!</definedName>
    <definedName name="OPPROD" localSheetId="7">#REF!</definedName>
    <definedName name="OPPROD" localSheetId="8">#REF!</definedName>
    <definedName name="OPPROD" localSheetId="9">#REF!</definedName>
    <definedName name="OPPROD" localSheetId="11">#REF!</definedName>
    <definedName name="OPPROD" localSheetId="12">#REF!</definedName>
    <definedName name="OPPROD" localSheetId="5">#REF!</definedName>
    <definedName name="OPPROD">#REF!</definedName>
    <definedName name="opt" localSheetId="7">#REF!</definedName>
    <definedName name="opt" localSheetId="8">#REF!</definedName>
    <definedName name="opt" localSheetId="9">#REF!</definedName>
    <definedName name="opt" localSheetId="11">#REF!</definedName>
    <definedName name="opt" localSheetId="12">#REF!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8">#REF!</definedName>
    <definedName name="PS_Test_de_Gastos" localSheetId="9">#REF!</definedName>
    <definedName name="PS_Test_de_Gastos" localSheetId="11">#REF!</definedName>
    <definedName name="PS_Test_de_Gastos" localSheetId="12">#REF!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0"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0" hidden="1">{#N/A,#N/A,FALSE,"VOL"}</definedName>
    <definedName name="wrn.Volumen." localSheetId="4"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11" hidden="1">{#N/A,#N/A,FALSE,"VOL"}</definedName>
    <definedName name="wrn.Volumen." localSheetId="12"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'VARIACION DEL ACTIVO NETO'!#REF!</definedName>
    <definedName name="XREF_COLUMN_12" localSheetId="5" hidden="1">'VARIACION DEL ACTIVO NETO'!#REF!</definedName>
    <definedName name="XREF_COLUMN_12" hidden="1">#REF!</definedName>
    <definedName name="XREF_COLUMN_13" localSheetId="5" hidden="1">'VARIACION DEL ACTIVO NETO'!#REF!</definedName>
    <definedName name="XREF_COLUMN_13" hidden="1">#REF!</definedName>
    <definedName name="XREF_COLUMN_14" localSheetId="5" hidden="1">'VARIACION DEL ACTIVO NETO'!$P:$P</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'VARIACION DEL ACTIVO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'VARIACION DEL ACTIVO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'VARIACION DEL ACTIVO NETO'!#REF!</definedName>
    <definedName name="XRefCopy75" hidden="1">#REF!</definedName>
    <definedName name="XRefCopy75Row" localSheetId="5" hidden="1">#REF!</definedName>
    <definedName name="XRefCopy75Row" hidden="1">#REF!</definedName>
    <definedName name="XRefCopy76" localSheetId="5" hidden="1">'VARIACION DEL ACTIVO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'VARIACION DEL ACTIVO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'VARIACION DEL ACTIVO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'VARIACION DEL ACTIVO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'VARIACION DEL ACTIVO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FilterData" localSheetId="10" hidden="1">Clasificación!$A$4:$G$70</definedName>
    <definedName name="Z_5FCC9217_B3E9_4B91_A943_5F21728EBEE9_.wvu.PrintArea" localSheetId="3" hidden="1">'ACTIVO NETO'!$A$5:$F$41</definedName>
    <definedName name="Z_5FCC9217_B3E9_4B91_A943_5F21728EBEE9_.wvu.PrintArea" localSheetId="4" hidden="1">'ESTADO DE INGRESOS Y EGRESOS'!$A$5:$G$36</definedName>
    <definedName name="Z_5FCC9217_B3E9_4B91_A943_5F21728EBEE9_.wvu.PrintArea" localSheetId="6" hidden="1">'FLUJO DE EFECTIVO'!$A$5:$F$36</definedName>
    <definedName name="Z_5FCC9217_B3E9_4B91_A943_5F21728EBEE9_.wvu.PrintArea" localSheetId="7" hidden="1">'Nota 1 a Nota 3.5'!$B$7:$M$106</definedName>
    <definedName name="Z_5FCC9217_B3E9_4B91_A943_5F21728EBEE9_.wvu.PrintArea" localSheetId="8" hidden="1">'Nota 3.6 a Nota 4.2'!$A$10:$J$51</definedName>
    <definedName name="Z_5FCC9217_B3E9_4B91_A943_5F21728EBEE9_.wvu.PrintArea" localSheetId="9" hidden="1">'Nota 4.3'!$A$10:$J$75</definedName>
    <definedName name="Z_5FCC9217_B3E9_4B91_A943_5F21728EBEE9_.wvu.PrintArea" localSheetId="11" hidden="1">'Nota 4.4 a Nota 4.9'!$A$9:$J$70</definedName>
    <definedName name="Z_5FCC9217_B3E9_4B91_A943_5F21728EBEE9_.wvu.PrintArea" localSheetId="12" hidden="1">'Nota 5 a Nota 8'!$A$10:$J$34</definedName>
    <definedName name="Z_5FCC9217_B3E9_4B91_A943_5F21728EBEE9_.wvu.PrintArea" localSheetId="5" hidden="1">'VARIACION DEL ACTIVO NETO'!$B$6:$K$29</definedName>
    <definedName name="Z_5FCC9217_B3E9_4B91_A943_5F21728EBEE9_.wvu.Rows" localSheetId="6" hidden="1">'FLUJO DE EFECTIVO'!#REF!</definedName>
    <definedName name="Z_7015FC6D_0680_4B00_AA0E_B83DA1D0B666_.wvu.FilterData" localSheetId="10" hidden="1">Clasificación!$A$4:$G$70</definedName>
    <definedName name="Z_7015FC6D_0680_4B00_AA0E_B83DA1D0B666_.wvu.PrintArea" localSheetId="3" hidden="1">'ACTIVO NETO'!$A$5:$F$41</definedName>
    <definedName name="Z_7015FC6D_0680_4B00_AA0E_B83DA1D0B666_.wvu.PrintArea" localSheetId="4" hidden="1">'ESTADO DE INGRESOS Y EGRESOS'!$A$5:$G$36</definedName>
    <definedName name="Z_7015FC6D_0680_4B00_AA0E_B83DA1D0B666_.wvu.PrintArea" localSheetId="6" hidden="1">'FLUJO DE EFECTIVO'!$A$5:$F$36</definedName>
    <definedName name="Z_7015FC6D_0680_4B00_AA0E_B83DA1D0B666_.wvu.PrintArea" localSheetId="7" hidden="1">'Nota 1 a Nota 3.5'!$B$7:$M$106</definedName>
    <definedName name="Z_7015FC6D_0680_4B00_AA0E_B83DA1D0B666_.wvu.PrintArea" localSheetId="8" hidden="1">'Nota 3.6 a Nota 4.2'!$A$10:$J$51</definedName>
    <definedName name="Z_7015FC6D_0680_4B00_AA0E_B83DA1D0B666_.wvu.PrintArea" localSheetId="9" hidden="1">'Nota 4.3'!$A$10:$J$75</definedName>
    <definedName name="Z_7015FC6D_0680_4B00_AA0E_B83DA1D0B666_.wvu.PrintArea" localSheetId="11" hidden="1">'Nota 4.4 a Nota 4.9'!$A$9:$J$70</definedName>
    <definedName name="Z_7015FC6D_0680_4B00_AA0E_B83DA1D0B666_.wvu.PrintArea" localSheetId="12" hidden="1">'Nota 5 a Nota 8'!$A$10:$J$34</definedName>
    <definedName name="Z_7015FC6D_0680_4B00_AA0E_B83DA1D0B666_.wvu.PrintArea" localSheetId="5" hidden="1">'VARIACION DEL ACTIVO NETO'!$B$6:$K$29</definedName>
    <definedName name="Z_7015FC6D_0680_4B00_AA0E_B83DA1D0B666_.wvu.Rows" localSheetId="6" hidden="1">'FLUJO DE EFECTIVO'!#REF!</definedName>
    <definedName name="Z_970CBB53_F4B3_462F_AEFE_2BC403F5F0AD_.wvu.PrintArea" localSheetId="7" hidden="1">'Nota 1 a Nota 3.5'!$B$7:$M$106</definedName>
    <definedName name="Z_970CBB53_F4B3_462F_AEFE_2BC403F5F0AD_.wvu.PrintArea" localSheetId="8" hidden="1">'Nota 3.6 a Nota 4.2'!$A$10:$J$51</definedName>
    <definedName name="Z_970CBB53_F4B3_462F_AEFE_2BC403F5F0AD_.wvu.PrintArea" localSheetId="9" hidden="1">'Nota 4.3'!$A$10:$J$75</definedName>
    <definedName name="Z_970CBB53_F4B3_462F_AEFE_2BC403F5F0AD_.wvu.PrintArea" localSheetId="11" hidden="1">'Nota 4.4 a Nota 4.9'!$A$9:$J$70</definedName>
    <definedName name="Z_970CBB53_F4B3_462F_AEFE_2BC403F5F0AD_.wvu.PrintArea" localSheetId="12" hidden="1">'Nota 5 a Nota 8'!$A$10:$J$34</definedName>
    <definedName name="Z_B9F63820_5C32_455A_BC9D_0BE84D6B0867_.wvu.FilterData" localSheetId="10" hidden="1">Clasificación!$A$4:$G$70</definedName>
    <definedName name="Z_B9F63820_5C32_455A_BC9D_0BE84D6B0867_.wvu.PrintArea" localSheetId="3" hidden="1">'ACTIVO NETO'!$A$5:$F$41</definedName>
    <definedName name="Z_B9F63820_5C32_455A_BC9D_0BE84D6B0867_.wvu.PrintArea" localSheetId="4" hidden="1">'ESTADO DE INGRESOS Y EGRESOS'!$A$5:$G$36</definedName>
    <definedName name="Z_B9F63820_5C32_455A_BC9D_0BE84D6B0867_.wvu.PrintArea" localSheetId="6" hidden="1">'FLUJO DE EFECTIVO'!$A$5:$F$36</definedName>
    <definedName name="Z_B9F63820_5C32_455A_BC9D_0BE84D6B0867_.wvu.PrintArea" localSheetId="5" hidden="1">'VARIACION DEL ACTIVO NETO'!$B$6:$K$29</definedName>
    <definedName name="Z_B9F63820_5C32_455A_BC9D_0BE84D6B0867_.wvu.Rows" localSheetId="6" hidden="1">'FLUJO DE EFECTIVO'!#REF!</definedName>
    <definedName name="Z_F3648BCD_1CED_4BBB_AE63_37BDB925883F_.wvu.FilterData" localSheetId="10" hidden="1">Clasificación!$A$4:$G$70</definedName>
    <definedName name="Z_F3648BCD_1CED_4BBB_AE63_37BDB925883F_.wvu.PrintArea" localSheetId="3" hidden="1">'ACTIVO NETO'!$A$5:$F$41</definedName>
    <definedName name="Z_F3648BCD_1CED_4BBB_AE63_37BDB925883F_.wvu.PrintArea" localSheetId="4" hidden="1">'ESTADO DE INGRESOS Y EGRESOS'!$A$5:$G$36</definedName>
    <definedName name="Z_F3648BCD_1CED_4BBB_AE63_37BDB925883F_.wvu.PrintArea" localSheetId="6" hidden="1">'FLUJO DE EFECTIVO'!$A$5:$F$36</definedName>
    <definedName name="Z_F3648BCD_1CED_4BBB_AE63_37BDB925883F_.wvu.PrintArea" localSheetId="7" hidden="1">'Nota 1 a Nota 3.5'!$B$7:$M$106</definedName>
    <definedName name="Z_F3648BCD_1CED_4BBB_AE63_37BDB925883F_.wvu.PrintArea" localSheetId="8" hidden="1">'Nota 3.6 a Nota 4.2'!$A$10:$J$51</definedName>
    <definedName name="Z_F3648BCD_1CED_4BBB_AE63_37BDB925883F_.wvu.PrintArea" localSheetId="9" hidden="1">'Nota 4.3'!$A$10:$J$75</definedName>
    <definedName name="Z_F3648BCD_1CED_4BBB_AE63_37BDB925883F_.wvu.PrintArea" localSheetId="11" hidden="1">'Nota 4.4 a Nota 4.9'!$A$9:$J$70</definedName>
    <definedName name="Z_F3648BCD_1CED_4BBB_AE63_37BDB925883F_.wvu.PrintArea" localSheetId="12" hidden="1">'Nota 5 a Nota 8'!$A$10:$J$34</definedName>
    <definedName name="Z_F3648BCD_1CED_4BBB_AE63_37BDB925883F_.wvu.PrintArea" localSheetId="5" hidden="1">'VARIACION DEL ACTIVO NETO'!$B$6:$K$29</definedName>
    <definedName name="Z_F3648BCD_1CED_4BBB_AE63_37BDB925883F_.wvu.Rows" localSheetId="6" hidden="1">'FLUJO DE EFECTIVO'!#REF!</definedName>
    <definedName name="zdfd" localSheetId="7" hidden="1">#REF!</definedName>
    <definedName name="zdfd" localSheetId="8" hidden="1">#REF!</definedName>
    <definedName name="zdfd" localSheetId="9" hidden="1">#REF!</definedName>
    <definedName name="zdfd" localSheetId="11" hidden="1">#REF!</definedName>
    <definedName name="zdfd" localSheetId="12"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2" i="3" l="1"/>
  <c r="E18" i="3"/>
  <c r="C28" i="29"/>
  <c r="E27" i="3" l="1"/>
  <c r="E29" i="3" s="1"/>
  <c r="H39" i="25"/>
  <c r="E33" i="6" s="1"/>
  <c r="G39" i="25"/>
  <c r="B33" i="6" s="1"/>
  <c r="H38" i="25"/>
  <c r="E32" i="6" s="1"/>
  <c r="G38" i="25"/>
  <c r="B32" i="6" s="1"/>
  <c r="H52" i="25"/>
  <c r="E44" i="6" s="1"/>
  <c r="G52" i="25"/>
  <c r="H48" i="25"/>
  <c r="E40" i="6" s="1"/>
  <c r="G48" i="25"/>
  <c r="H47" i="25"/>
  <c r="E39" i="6" s="1"/>
  <c r="G47" i="25"/>
  <c r="B39" i="6" s="1"/>
  <c r="B44" i="6" l="1"/>
  <c r="F44" i="6" s="1"/>
  <c r="J44" i="6" s="1"/>
  <c r="M44" i="6" s="1"/>
  <c r="B40" i="6"/>
  <c r="F40" i="6" s="1"/>
  <c r="F39" i="6"/>
  <c r="M39" i="6" s="1"/>
  <c r="F32" i="6"/>
  <c r="M32" i="6" s="1"/>
  <c r="F33" i="6"/>
  <c r="M33" i="6" s="1"/>
  <c r="H40" i="6" l="1"/>
  <c r="M40" i="6" s="1"/>
  <c r="H22" i="25"/>
  <c r="E19" i="6" s="1"/>
  <c r="G22" i="25"/>
  <c r="H21" i="25"/>
  <c r="E18" i="6" s="1"/>
  <c r="G21" i="25"/>
  <c r="B18" i="6" s="1"/>
  <c r="H20" i="25"/>
  <c r="G20" i="25"/>
  <c r="H19" i="25"/>
  <c r="E17" i="6" s="1"/>
  <c r="G19" i="25"/>
  <c r="B17" i="6" s="1"/>
  <c r="H10" i="25"/>
  <c r="E9" i="6" s="1"/>
  <c r="G10" i="25"/>
  <c r="B9" i="6" s="1"/>
  <c r="H9" i="25"/>
  <c r="E8" i="6" s="1"/>
  <c r="G9" i="25"/>
  <c r="B8" i="6" s="1"/>
  <c r="H8" i="25"/>
  <c r="G8" i="25"/>
  <c r="C63" i="29"/>
  <c r="C65" i="29" s="1"/>
  <c r="F8" i="6" l="1"/>
  <c r="M8" i="6" s="1"/>
  <c r="F17" i="6"/>
  <c r="G17" i="6" s="1"/>
  <c r="M17" i="6" s="1"/>
  <c r="F9" i="6"/>
  <c r="M9" i="6" s="1"/>
  <c r="F18" i="6"/>
  <c r="G18" i="6" s="1"/>
  <c r="M18" i="6" s="1"/>
  <c r="B19" i="6"/>
  <c r="F19" i="6" s="1"/>
  <c r="H19" i="6" l="1"/>
  <c r="M19" i="6" s="1"/>
  <c r="H61" i="6" l="1"/>
  <c r="M4" i="6" l="1"/>
  <c r="M46" i="6"/>
  <c r="M34" i="6"/>
  <c r="M27" i="6"/>
  <c r="M20" i="6"/>
  <c r="H68" i="25"/>
  <c r="E57" i="6" s="1"/>
  <c r="G68" i="25"/>
  <c r="H65" i="25"/>
  <c r="E54" i="6" s="1"/>
  <c r="G65" i="25"/>
  <c r="H64" i="25"/>
  <c r="E53" i="6" s="1"/>
  <c r="G64" i="25"/>
  <c r="H53" i="25"/>
  <c r="E45" i="6" s="1"/>
  <c r="G53" i="25"/>
  <c r="H51" i="25"/>
  <c r="E43" i="6" s="1"/>
  <c r="G51" i="25"/>
  <c r="H32" i="25"/>
  <c r="E26" i="6" s="1"/>
  <c r="G32" i="25"/>
  <c r="B26" i="6" s="1"/>
  <c r="G14" i="25"/>
  <c r="G13" i="25"/>
  <c r="G12" i="25"/>
  <c r="G11" i="25"/>
  <c r="B43" i="6" l="1"/>
  <c r="F43" i="6" s="1"/>
  <c r="J43" i="6" s="1"/>
  <c r="B45" i="6"/>
  <c r="F45" i="6" s="1"/>
  <c r="B54" i="6"/>
  <c r="F54" i="6" s="1"/>
  <c r="B57" i="6"/>
  <c r="F57" i="6" s="1"/>
  <c r="B53" i="6"/>
  <c r="F53" i="6" s="1"/>
  <c r="F26" i="6"/>
  <c r="I26" i="6" s="1"/>
  <c r="M26" i="6" s="1"/>
  <c r="M43" i="6" l="1"/>
  <c r="J57" i="6"/>
  <c r="M57" i="6" s="1"/>
  <c r="J53" i="6"/>
  <c r="M53" i="6" s="1"/>
  <c r="J54" i="6"/>
  <c r="M54" i="6" s="1"/>
  <c r="J45" i="6"/>
  <c r="M45" i="6" s="1"/>
  <c r="B7" i="6" l="1"/>
  <c r="G7" i="25"/>
  <c r="B6" i="6" s="1"/>
  <c r="G5" i="25"/>
  <c r="B5" i="6" s="1"/>
  <c r="B10" i="6" l="1"/>
  <c r="H63" i="25" l="1"/>
  <c r="E52" i="6" s="1"/>
  <c r="G63" i="25"/>
  <c r="H62" i="25"/>
  <c r="G62" i="25"/>
  <c r="H58" i="25"/>
  <c r="E48" i="6" s="1"/>
  <c r="G58" i="25"/>
  <c r="H59" i="25"/>
  <c r="E49" i="6" s="1"/>
  <c r="G59" i="25"/>
  <c r="H50" i="25"/>
  <c r="E42" i="6" s="1"/>
  <c r="G50" i="25"/>
  <c r="H49" i="25"/>
  <c r="E41" i="6" s="1"/>
  <c r="G49" i="25"/>
  <c r="B41" i="6" s="1"/>
  <c r="H44" i="25"/>
  <c r="E36" i="6" s="1"/>
  <c r="G44" i="25"/>
  <c r="H45" i="25"/>
  <c r="E37" i="6" s="1"/>
  <c r="G45" i="25"/>
  <c r="H36" i="25"/>
  <c r="E30" i="6" s="1"/>
  <c r="G36" i="25"/>
  <c r="H27" i="25"/>
  <c r="G27" i="25"/>
  <c r="H28" i="25"/>
  <c r="G28" i="25"/>
  <c r="B23" i="6" s="1"/>
  <c r="H26" i="25"/>
  <c r="G26" i="25"/>
  <c r="H25" i="25"/>
  <c r="G25" i="25"/>
  <c r="H17" i="25"/>
  <c r="E15" i="6" s="1"/>
  <c r="G17" i="25"/>
  <c r="B15" i="6" s="1"/>
  <c r="H15" i="25"/>
  <c r="E13" i="6" s="1"/>
  <c r="G15" i="25"/>
  <c r="B13" i="6" s="1"/>
  <c r="H13" i="25"/>
  <c r="E11" i="6" s="1"/>
  <c r="B11" i="6"/>
  <c r="H18" i="25"/>
  <c r="G18" i="25"/>
  <c r="B16" i="6" s="1"/>
  <c r="H16" i="25"/>
  <c r="E14" i="6" s="1"/>
  <c r="G16" i="25"/>
  <c r="B14" i="6" s="1"/>
  <c r="H14" i="25"/>
  <c r="E12" i="6" s="1"/>
  <c r="B12" i="6"/>
  <c r="G70" i="25"/>
  <c r="G69" i="25"/>
  <c r="B58" i="6" s="1"/>
  <c r="G67" i="25"/>
  <c r="G66" i="25"/>
  <c r="G61" i="25"/>
  <c r="G60" i="25"/>
  <c r="G57" i="25"/>
  <c r="G56" i="25"/>
  <c r="G55" i="25"/>
  <c r="G54" i="25"/>
  <c r="G46" i="25"/>
  <c r="G43" i="25"/>
  <c r="B35" i="6" s="1"/>
  <c r="G42" i="25"/>
  <c r="G41" i="25"/>
  <c r="G40" i="25"/>
  <c r="G37" i="25"/>
  <c r="B31" i="6" s="1"/>
  <c r="G35" i="25"/>
  <c r="B29" i="6" s="1"/>
  <c r="G34" i="25"/>
  <c r="B28" i="6" s="1"/>
  <c r="G33" i="25"/>
  <c r="G31" i="25"/>
  <c r="G30" i="25"/>
  <c r="G29" i="25"/>
  <c r="G24" i="25"/>
  <c r="B21" i="6" s="1"/>
  <c r="G23" i="25"/>
  <c r="G6" i="25"/>
  <c r="B42" i="6" l="1"/>
  <c r="F42" i="6" s="1"/>
  <c r="B4" i="6"/>
  <c r="B59" i="6"/>
  <c r="B36" i="6"/>
  <c r="F36" i="6" s="1"/>
  <c r="G36" i="6" s="1"/>
  <c r="M36" i="6" s="1"/>
  <c r="B37" i="6"/>
  <c r="F37" i="6" s="1"/>
  <c r="G37" i="6" s="1"/>
  <c r="M37" i="6" s="1"/>
  <c r="B49" i="6"/>
  <c r="F49" i="6" s="1"/>
  <c r="G49" i="6" s="1"/>
  <c r="M49" i="6" s="1"/>
  <c r="B52" i="6"/>
  <c r="F52" i="6" s="1"/>
  <c r="G78" i="25"/>
  <c r="G74" i="25"/>
  <c r="G72" i="25"/>
  <c r="G73" i="25"/>
  <c r="G77" i="25"/>
  <c r="F11" i="6"/>
  <c r="M11" i="6" s="1"/>
  <c r="F12" i="6"/>
  <c r="F13" i="6"/>
  <c r="F14" i="6"/>
  <c r="F15" i="6"/>
  <c r="F41" i="6"/>
  <c r="M41" i="6" s="1"/>
  <c r="B38" i="6"/>
  <c r="B30" i="6"/>
  <c r="F30" i="6" s="1"/>
  <c r="B48" i="6"/>
  <c r="F48" i="6" s="1"/>
  <c r="G48" i="6" s="1"/>
  <c r="M48" i="6" s="1"/>
  <c r="B25" i="6"/>
  <c r="B22" i="6"/>
  <c r="B24" i="6"/>
  <c r="G79" i="25" l="1"/>
  <c r="B34" i="6"/>
  <c r="B27" i="6"/>
  <c r="F22" i="6"/>
  <c r="J22" i="6" s="1"/>
  <c r="B20" i="6"/>
  <c r="J52" i="6"/>
  <c r="M52" i="6" s="1"/>
  <c r="J42" i="6"/>
  <c r="M42" i="6" s="1"/>
  <c r="M15" i="6"/>
  <c r="G14" i="6"/>
  <c r="M14" i="6" s="1"/>
  <c r="M13" i="6"/>
  <c r="G12" i="6"/>
  <c r="G75" i="25"/>
  <c r="K30" i="6"/>
  <c r="K61" i="6" s="1"/>
  <c r="M12" i="6" l="1"/>
  <c r="M22" i="6"/>
  <c r="M30" i="6"/>
  <c r="H29" i="25" l="1"/>
  <c r="H24" i="25"/>
  <c r="E21" i="6" s="1"/>
  <c r="F21" i="6" s="1"/>
  <c r="H23" i="25"/>
  <c r="E16" i="6"/>
  <c r="F16" i="6" s="1"/>
  <c r="H12" i="25"/>
  <c r="H11" i="25"/>
  <c r="E10" i="6" s="1"/>
  <c r="F10" i="6" s="1"/>
  <c r="M10" i="6" s="1"/>
  <c r="E7" i="6"/>
  <c r="F7" i="6" s="1"/>
  <c r="M7" i="6" s="1"/>
  <c r="H7" i="25"/>
  <c r="E6" i="6" s="1"/>
  <c r="F6" i="6" s="1"/>
  <c r="M6" i="6" s="1"/>
  <c r="H6" i="25"/>
  <c r="H5" i="25"/>
  <c r="H70" i="25"/>
  <c r="E59" i="6" s="1"/>
  <c r="F59" i="6" s="1"/>
  <c r="H69" i="25"/>
  <c r="E58" i="6" s="1"/>
  <c r="F58" i="6" s="1"/>
  <c r="M58" i="6" s="1"/>
  <c r="H67" i="25"/>
  <c r="E56" i="6" s="1"/>
  <c r="H66" i="25"/>
  <c r="E55" i="6" s="1"/>
  <c r="H61" i="25"/>
  <c r="E51" i="6" s="1"/>
  <c r="H60" i="25"/>
  <c r="E50" i="6" s="1"/>
  <c r="H57" i="25"/>
  <c r="H56" i="25"/>
  <c r="H55" i="25"/>
  <c r="H54" i="25"/>
  <c r="H46" i="25"/>
  <c r="E38" i="6" s="1"/>
  <c r="F38" i="6" s="1"/>
  <c r="H43" i="25"/>
  <c r="E35" i="6" s="1"/>
  <c r="F35" i="6" s="1"/>
  <c r="H42" i="25"/>
  <c r="H41" i="25"/>
  <c r="H40" i="25"/>
  <c r="H37" i="25"/>
  <c r="E31" i="6" s="1"/>
  <c r="H35" i="25"/>
  <c r="E29" i="6" s="1"/>
  <c r="F29" i="6" s="1"/>
  <c r="H34" i="25"/>
  <c r="E28" i="6" s="1"/>
  <c r="F28" i="6" s="1"/>
  <c r="H33" i="25"/>
  <c r="H31" i="25"/>
  <c r="E25" i="6" s="1"/>
  <c r="F25" i="6" s="1"/>
  <c r="H30" i="25"/>
  <c r="H78" i="25"/>
  <c r="H77" i="25"/>
  <c r="H74" i="25"/>
  <c r="H73" i="25"/>
  <c r="H72" i="25"/>
  <c r="B56" i="6"/>
  <c r="B55" i="6"/>
  <c r="B51" i="6"/>
  <c r="B50" i="6"/>
  <c r="B47" i="6"/>
  <c r="B46" i="6" l="1"/>
  <c r="B60" i="6" s="1"/>
  <c r="B61" i="6" s="1"/>
  <c r="J59" i="6"/>
  <c r="J61" i="6" s="1"/>
  <c r="F55" i="6"/>
  <c r="G55" i="6" s="1"/>
  <c r="F50" i="6"/>
  <c r="G50" i="6" s="1"/>
  <c r="M50" i="6" s="1"/>
  <c r="F56" i="6"/>
  <c r="I56" i="6" s="1"/>
  <c r="F51" i="6"/>
  <c r="M28" i="6"/>
  <c r="L29" i="6"/>
  <c r="L61" i="6" s="1"/>
  <c r="L62" i="6" s="1"/>
  <c r="E24" i="6"/>
  <c r="E5" i="6"/>
  <c r="F5" i="6" s="1"/>
  <c r="I25" i="6"/>
  <c r="E47" i="6"/>
  <c r="M21" i="6"/>
  <c r="G38" i="6"/>
  <c r="M38" i="6" s="1"/>
  <c r="G16" i="6"/>
  <c r="H79" i="25"/>
  <c r="H75" i="25"/>
  <c r="M59" i="6" l="1"/>
  <c r="M16" i="6"/>
  <c r="I61" i="6"/>
  <c r="M5" i="6"/>
  <c r="F47" i="6"/>
  <c r="M47" i="6" s="1"/>
  <c r="F24" i="6"/>
  <c r="C60" i="6"/>
  <c r="M29" i="6"/>
  <c r="E61" i="6"/>
  <c r="M56" i="6"/>
  <c r="M55" i="6"/>
  <c r="G35" i="6"/>
  <c r="M35" i="6" s="1"/>
  <c r="M25" i="6"/>
  <c r="D31" i="6" l="1"/>
  <c r="C61" i="6"/>
  <c r="F60" i="6"/>
  <c r="M24" i="6"/>
  <c r="F31" i="6" l="1"/>
  <c r="D61" i="6"/>
  <c r="D62" i="6" s="1"/>
  <c r="G31" i="6" l="1"/>
  <c r="F61" i="6"/>
  <c r="G61" i="6" l="1"/>
  <c r="J62" i="6" s="1"/>
  <c r="M62" i="6" s="1"/>
  <c r="M31" i="6"/>
  <c r="M60" i="6" l="1"/>
  <c r="M61" i="6" s="1"/>
  <c r="N62" i="6" s="1"/>
  <c r="D318" i="8"/>
</calcChain>
</file>

<file path=xl/sharedStrings.xml><?xml version="1.0" encoding="utf-8"?>
<sst xmlns="http://schemas.openxmlformats.org/spreadsheetml/2006/main" count="1135" uniqueCount="376">
  <si>
    <t>Cuenta</t>
  </si>
  <si>
    <t>Moneda</t>
  </si>
  <si>
    <t>ACTIVO</t>
  </si>
  <si>
    <t>PASIVO</t>
  </si>
  <si>
    <t>RESULTADO DEL EJERCICIO</t>
  </si>
  <si>
    <t>PN</t>
  </si>
  <si>
    <t>Clasificacion</t>
  </si>
  <si>
    <t>Para los EEFF</t>
  </si>
  <si>
    <t>TOTAL</t>
  </si>
  <si>
    <t>Total</t>
  </si>
  <si>
    <t>Totales</t>
  </si>
  <si>
    <t>RESULTADOS</t>
  </si>
  <si>
    <t>CRÉDITOS</t>
  </si>
  <si>
    <t>INGRESOS</t>
  </si>
  <si>
    <t>Código Cuenta</t>
  </si>
  <si>
    <t>EGRESOS</t>
  </si>
  <si>
    <t>CONCEPTO</t>
  </si>
  <si>
    <t>INGRESO</t>
  </si>
  <si>
    <t>EGRESO</t>
  </si>
  <si>
    <t>Control</t>
  </si>
  <si>
    <t>HOJA DE TRABAJO</t>
  </si>
  <si>
    <t>CUENTAS</t>
  </si>
  <si>
    <t>BALANCE Y RESULTADOS</t>
  </si>
  <si>
    <t>ELIMINACIONES</t>
  </si>
  <si>
    <t>VARIACIÓN</t>
  </si>
  <si>
    <t>DEBITOS</t>
  </si>
  <si>
    <t>DEBITOS (CRÉDITOS)</t>
  </si>
  <si>
    <t>Contadora</t>
  </si>
  <si>
    <t>NI</t>
  </si>
  <si>
    <t>I</t>
  </si>
  <si>
    <t>***</t>
  </si>
  <si>
    <t>***  I  : Cuenta Imputable</t>
  </si>
  <si>
    <t>***  NI : Cuenta No Imputable</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</si>
  <si>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</si>
  <si>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</si>
  <si>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</si>
  <si>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</si>
  <si>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</si>
  <si>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</si>
  <si>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</si>
  <si>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</si>
  <si>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</si>
  <si>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</si>
  <si>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</si>
  <si>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</si>
  <si>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(Aumento) Disminución Deudores por operaciones</t>
  </si>
  <si>
    <t>(Aumento) Disminución intereses a cobrar</t>
  </si>
  <si>
    <t>Aumento (Disminución) en Acreedores por operaciones</t>
  </si>
  <si>
    <t>Rescates</t>
  </si>
  <si>
    <t>Suscripciones</t>
  </si>
  <si>
    <t>ESTADO DE VARIACION DEL ACTIVO NETO</t>
  </si>
  <si>
    <t>APORTANTES</t>
  </si>
  <si>
    <t>2.2) Entidad encargada de la custodia</t>
  </si>
  <si>
    <t xml:space="preserve">MES </t>
  </si>
  <si>
    <t>VALOR CUOTA</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</si>
  <si>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</si>
  <si>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</si>
  <si>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</si>
  <si>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</si>
  <si>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</si>
  <si>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</si>
  <si>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</si>
  <si>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</si>
  <si>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</si>
  <si>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</si>
  <si>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</si>
  <si>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</si>
  <si>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</si>
  <si>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</si>
  <si>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</si>
  <si>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</si>
  <si>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</si>
  <si>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</si>
  <si>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</si>
  <si>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Valor nominal</t>
  </si>
  <si>
    <t>%De las Inversiones según Reglam. Interno</t>
  </si>
  <si>
    <t>ACTIVIDADES OPERATIVAS</t>
  </si>
  <si>
    <t>ACTIVIDADES DE FINANCIACION</t>
  </si>
  <si>
    <t>RESCATES</t>
  </si>
  <si>
    <t>SUSCRIPCIONES</t>
  </si>
  <si>
    <t>Resultado del Ejercicio</t>
  </si>
  <si>
    <t>Mínimo</t>
  </si>
  <si>
    <t>Máximo</t>
  </si>
  <si>
    <t>Quedan exceptuados de los límites de diversificación, los títulos emitidos por los Tesoro Nacionales, Banco Central y otras Entidades Estatales.</t>
  </si>
  <si>
    <t>NOTA 1. INFORMACIÓN BÁSICA DEL FONDO</t>
  </si>
  <si>
    <t>Políticas de Inversión</t>
  </si>
  <si>
    <t>Diversificación de las Inversiones</t>
  </si>
  <si>
    <t>NOTA 3. CRITERIOS CONTABLES APLICADOS</t>
  </si>
  <si>
    <t>NOTA 4. COMPOSICION DE CUENTAS</t>
  </si>
  <si>
    <t>Shirley Vichini</t>
  </si>
  <si>
    <t>Actividades de Financiación</t>
  </si>
  <si>
    <t>2.1) Razón social de la Administradora</t>
  </si>
  <si>
    <t>1.1) Naturaleza Jurídica y Características del Fondo</t>
  </si>
  <si>
    <t>1.2) Autorización de Funcionamiento</t>
  </si>
  <si>
    <t>País</t>
  </si>
  <si>
    <t>Tasa de Interés</t>
  </si>
  <si>
    <t>REF.</t>
  </si>
  <si>
    <t>Índice</t>
  </si>
  <si>
    <t>NOTA 2. INFORMACIÓN SOBRE LA ADMINISTRADORA</t>
  </si>
  <si>
    <t>Inversiones</t>
  </si>
  <si>
    <t>Acreedores por Operaciones</t>
  </si>
  <si>
    <t>Comisiones a pagar a la Administradora</t>
  </si>
  <si>
    <t xml:space="preserve"> (Nota 4.4)</t>
  </si>
  <si>
    <t xml:space="preserve"> (Nota 4.5)</t>
  </si>
  <si>
    <t>Intereses</t>
  </si>
  <si>
    <t xml:space="preserve"> (Nota 4.8)</t>
  </si>
  <si>
    <t>Otros Ingresos</t>
  </si>
  <si>
    <t xml:space="preserve"> (Nota 4.6)</t>
  </si>
  <si>
    <t>Otros Egresos</t>
  </si>
  <si>
    <t>NOTA 5:  IMPUESTO A LA RENTA</t>
  </si>
  <si>
    <t>NOTA 6:  CONTINGENCIA</t>
  </si>
  <si>
    <t>NOTA 7: OTROS ASUNTOS RELEVANTES</t>
  </si>
  <si>
    <t>NOTA 8. HECHOS POSTERIORES</t>
  </si>
  <si>
    <t>Resultados por tenencia de inversiones</t>
  </si>
  <si>
    <t>Las 8 notas que se acompañan forman parte integrante de los estados financieros</t>
  </si>
  <si>
    <t>Flujo neto de efectivo generado por las actividades  de financiación</t>
  </si>
  <si>
    <t>ESTADO DE FLUJOS DE EFECTIVO</t>
  </si>
  <si>
    <t>Las 8 notas que se acompañan forman parte integrante de los estados financieros.</t>
  </si>
  <si>
    <t>Firmados digitalmente por:</t>
  </si>
  <si>
    <t>Políticas de liquidez</t>
  </si>
  <si>
    <t>Políticas de endeudamiento</t>
  </si>
  <si>
    <t>Pago por comisiones de administración</t>
  </si>
  <si>
    <t>Estado de Ingresos y Egresos</t>
  </si>
  <si>
    <t>Costo Certificado Depósito de Ahorro</t>
  </si>
  <si>
    <t>Activo Neto</t>
  </si>
  <si>
    <t>Variación del Activo Neto</t>
  </si>
  <si>
    <t>Flujos de Efectivo</t>
  </si>
  <si>
    <t>Notas a los Estados Financieros (Nota 1 a Nota 3.5)</t>
  </si>
  <si>
    <t>Nota 1 a Nota 3.5'!A1</t>
  </si>
  <si>
    <t>USD</t>
  </si>
  <si>
    <t>Disponibilidades</t>
  </si>
  <si>
    <t>Comisión por Administracion</t>
  </si>
  <si>
    <t>Firmado digitalmente por:</t>
  </si>
  <si>
    <t>TOTAL ACTIVO NETO
AL 31/12/2021</t>
  </si>
  <si>
    <t>Aumento (Disminución) Otros Pasivos</t>
  </si>
  <si>
    <t>A continuación se detalla la composición:</t>
  </si>
  <si>
    <t>% De las Inversiones por Grupo Económico (dato no auditado)</t>
  </si>
  <si>
    <t>Saldo al inicio del período</t>
  </si>
  <si>
    <t>Movimientos del Período</t>
  </si>
  <si>
    <t>Saldo al final del Período</t>
  </si>
  <si>
    <t>Resultado del período</t>
  </si>
  <si>
    <t>Efectivo al comienzo del período</t>
  </si>
  <si>
    <t>Saldo final de efectivo al final del período</t>
  </si>
  <si>
    <t>Bancos</t>
  </si>
  <si>
    <t>CuentaBancaria1</t>
  </si>
  <si>
    <t>CertficadoDepósitodeAhorro</t>
  </si>
  <si>
    <t>CDABancoA</t>
  </si>
  <si>
    <t>Deudas</t>
  </si>
  <si>
    <t>Provisiones</t>
  </si>
  <si>
    <t>ProvisiónHonorariosdeAdministraciónSociedadGerente(ClaseA)</t>
  </si>
  <si>
    <t>PATRIMONIONETO</t>
  </si>
  <si>
    <t>Capital</t>
  </si>
  <si>
    <t>Rendimientos</t>
  </si>
  <si>
    <t>Ingresos</t>
  </si>
  <si>
    <t>Rentas</t>
  </si>
  <si>
    <t>RentaCertificadoDepósitodeAhorro</t>
  </si>
  <si>
    <t>Egresos</t>
  </si>
  <si>
    <t>CostoCertificadoDepósitodeAhorro</t>
  </si>
  <si>
    <t>EgresosVarios</t>
  </si>
  <si>
    <t>HonorariosdeAdministración</t>
  </si>
  <si>
    <t>HonorariosAdministraciónSociedadGerenteClaseA</t>
  </si>
  <si>
    <r>
      <t xml:space="preserve">FONDO MUTUO IAM CORTO PLAZO DÓLARES AMERICANOS
</t>
    </r>
    <r>
      <rPr>
        <b/>
        <sz val="15"/>
        <color theme="0"/>
        <rFont val="Arial"/>
        <family val="2"/>
      </rPr>
      <t>Administrado por: Itaú Asset Management Administradora de Fondos Patrimoniales 
de Inversión S.A. (IAM A.F.P.I.S.A.)</t>
    </r>
  </si>
  <si>
    <t>FONDO MUTUO IAM CORTO PLAZO DÓLARES AMERICANOS</t>
  </si>
  <si>
    <t>(En Dólares Americanos)</t>
  </si>
  <si>
    <t>Director Titular</t>
  </si>
  <si>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</si>
  <si>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Itaú Asset Management Administradora de Fondos Patrimoniales S.A., por cuenta, orden y riesgo de los partícipes.</t>
  </si>
  <si>
    <t>FONDO MUTUO IAM CORTO PLAZO DÓLARES AMERICANOS (o "El Fondo") es un fondo mutuo de inversión en títulos valores e Instrumentos de emisores nacionales e internacionales, administrado por Itaú Asset Management Administradora de Fondos Patrimoniales de Inversión S.A. (IAM A.F.P.I.S.A.).</t>
  </si>
  <si>
    <t>El Fondo se encuentra inscripto en los registros de la Comisión Nacional de Valores según Resolución N° 47 E/21  de fecha 17 de noviembre de 2021 y Certificado de Registro N° 112_18112021.</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</si>
  <si>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</si>
  <si>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</si>
  <si>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b) Bonos soberanos emitidos internacionalmente por el Estado paraguayo;</t>
  </si>
  <si>
    <t>d) Títulos emitidos por el Banco Central del Paraguay;</t>
  </si>
  <si>
    <t>e) Títulos a plazo de instituciones habilitadas por el Banco Central del Paraguay, y que 
cuenten con calificación de riesgo BBB o superior;</t>
  </si>
  <si>
    <t>f) Títulos de instituciones habilitadas por el Banco Central del Paraguay y que cuenten 
con calificación de riesgo local BBB o superior que emitan y coticen en mercados 
internacionales;</t>
  </si>
  <si>
    <t xml:space="preserve">i) Títulos emitidos por un Estado extranjero con calificación BBB, similar o superior, 
que se transen habitualmente en los mercados locales o internacionales; </t>
  </si>
  <si>
    <t xml:space="preserve">j) Títulos emitidos por una emisora extranjera con calificación A, similar o superior, 
con un monto de emisión de la serie de al menos dólares americanos cien millones o 
su equivalente, negociados habitualmente en los mercados locales o internacionales; </t>
  </si>
  <si>
    <t>l) Cuotas partes de fondos mutuos o de inversión;</t>
  </si>
  <si>
    <t>1.3) Políticas de inversión, diversificación de las inversiones, liquidez, reparto de beneficios y endeudamiento.</t>
  </si>
  <si>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</si>
  <si>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PATRIMONIO NETO
DEL FONDO</t>
  </si>
  <si>
    <t xml:space="preserve">N° DE PARTICIPES </t>
  </si>
  <si>
    <t>Banco Itaú Paraguay S.A. - Cta. Cte. N° 45000095/7 - Cuenta Operativa</t>
  </si>
  <si>
    <t>Fecha de
Compra</t>
  </si>
  <si>
    <t>Fecha de 
Vencimiento</t>
  </si>
  <si>
    <t>% De las Inversiones
con relación al Activo del Fondo</t>
  </si>
  <si>
    <t>SUDAMERIS BANK S.A.E.C.A.</t>
  </si>
  <si>
    <t>PARAGUAY</t>
  </si>
  <si>
    <t>Valor de
Compra</t>
  </si>
  <si>
    <t>Valor
Contable</t>
  </si>
  <si>
    <t>Notas a los Estados Financieros (Nota 5 a Nota 8)</t>
  </si>
  <si>
    <t>FLUJO DE EFECTIVO'!A1</t>
  </si>
  <si>
    <t>ACTIVO NETO'!A1</t>
  </si>
  <si>
    <t>ESTADO DE INGRESOS Y EGRESOS'!A1</t>
  </si>
  <si>
    <t>VARIACION DEL ACTIVO NETO'!A1</t>
  </si>
  <si>
    <t>Nota 3.6 a Nota 4.1'!A1</t>
  </si>
  <si>
    <t>Nota 4.2'!A1</t>
  </si>
  <si>
    <t>Nota 4.3 a Nota 4.6'!A1</t>
  </si>
  <si>
    <t>Nota 5 a Nota 8'!A1</t>
  </si>
  <si>
    <t>Bonos Públicos</t>
  </si>
  <si>
    <t>Comisiones por Custodia a Pagar</t>
  </si>
  <si>
    <t>Honorarios por Administración a Pagar</t>
  </si>
  <si>
    <t>Rentas Bonos Públicos</t>
  </si>
  <si>
    <t>Rentas Certificado Depósito de Ahorro</t>
  </si>
  <si>
    <t>Ingresos Varios</t>
  </si>
  <si>
    <t>Costo Bonos Públicos</t>
  </si>
  <si>
    <t>Egresos Varios</t>
  </si>
  <si>
    <t>Honorarios de Administración</t>
  </si>
  <si>
    <t>Gastos de Gestión</t>
  </si>
  <si>
    <t>Gastos Sociedad Depositaria (Gastos Custodia)</t>
  </si>
  <si>
    <t>Banco Itaú Paraguay Cta Cte Nº 45000095/7</t>
  </si>
  <si>
    <t>Bonos Corporativos</t>
  </si>
  <si>
    <t>Certificado Depósito de Ahorro</t>
  </si>
  <si>
    <t>Rescates varios a pagar</t>
  </si>
  <si>
    <t>Rentas Bonos Corporativos</t>
  </si>
  <si>
    <t>Ajuste por redondeo</t>
  </si>
  <si>
    <t>Costo Bonos Corporativos</t>
  </si>
  <si>
    <t>BonosPúblicos</t>
  </si>
  <si>
    <t>DetalleBonosPúblicos</t>
  </si>
  <si>
    <t>BonosCorporativos</t>
  </si>
  <si>
    <t>DetalleBonosCorporativos</t>
  </si>
  <si>
    <t>ProvisiónparaGastosVariosaPagar</t>
  </si>
  <si>
    <t>Rescatesvariosapagar</t>
  </si>
  <si>
    <t>IngresosVarios</t>
  </si>
  <si>
    <t xml:space="preserve"> (Nota 4.7)</t>
  </si>
  <si>
    <t>Ajustes por redondeo</t>
  </si>
  <si>
    <t>BONOS PUBLICOS</t>
  </si>
  <si>
    <t>REPUBLIC OF PARAGUAY</t>
  </si>
  <si>
    <t>BANCO DE CHILE</t>
  </si>
  <si>
    <t>BONOS CORPORATIVOS</t>
  </si>
  <si>
    <t>GOLDMAN SACHS GROUP INC</t>
  </si>
  <si>
    <t>REPUBLIC OF PERU</t>
  </si>
  <si>
    <t>BANCO GNB PARAGUAY SA</t>
  </si>
  <si>
    <t>BANCO ATLAS S.A.</t>
  </si>
  <si>
    <t>PÚBLICO</t>
  </si>
  <si>
    <t>INDUSTRIAL</t>
  </si>
  <si>
    <t>COMERCIAL</t>
  </si>
  <si>
    <t>FINANCIERO</t>
  </si>
  <si>
    <t>ESTADOS UNIDOS</t>
  </si>
  <si>
    <t>PERÚ</t>
  </si>
  <si>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</si>
  <si>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Además, como parte de la política de liquidez, el Fondo podrá realizar operaciones de venta con compromiso de compra. El plazo máximo de estas operaciones será de 365 días y hasta un 50% del patrimonio neto del Fondo.</t>
  </si>
  <si>
    <t>Política de Reparto de Beneficios</t>
  </si>
  <si>
    <t>El Fondo Mutuo podrá contraer como deuda total un máximo de hasta el 50% del patrimonio del Fondo.</t>
  </si>
  <si>
    <t>Catalina Jara</t>
  </si>
  <si>
    <t>Directora Titular</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</si>
  <si>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</si>
  <si>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t>FONDO MUTUO IAM CORTO PLAZO DOLARES AMERICANOS</t>
  </si>
  <si>
    <t>Provisión rendimientos positivos por anulacion de suscripciones</t>
  </si>
  <si>
    <t>Ajuste por suscripciones anuladas</t>
  </si>
  <si>
    <t>Recupero de Gastos - IAM</t>
  </si>
  <si>
    <t>Gastos Varios</t>
  </si>
  <si>
    <t>Gastos por error operativo</t>
  </si>
  <si>
    <t>Honorarios por Administración IAM</t>
  </si>
  <si>
    <t>Honorarios por Administración Sociedad Depositaria</t>
  </si>
  <si>
    <t>CARGILL INC</t>
  </si>
  <si>
    <t>AMAZON.COM INC</t>
  </si>
  <si>
    <t>NIKE INC NKE</t>
  </si>
  <si>
    <t>BANK OF NOVA SCOTIA</t>
  </si>
  <si>
    <t>Gastos sociedad depositaria (Gastos Custodia)</t>
  </si>
  <si>
    <t>Itaú Private Bank Miami - Bank Account 7025371-1 - Cuenta Operativa</t>
  </si>
  <si>
    <t>TOTAL ACTIVO NETO
AL 31/12/2022</t>
  </si>
  <si>
    <t>Durante el ejercicio no se han registrados transacciones en moneda diferente a la moneda del fondo. Así mismo, al 31 de diciembre del 2022 no existen saldos de activos y pasivos en moneda distintos al dólar americano.</t>
  </si>
  <si>
    <t>A continuación, se exponen los saldos de los instrumentos adquiridos al 31 de diciembre de 2022:</t>
  </si>
  <si>
    <t>Entre la fecha de cierre de los presentes estados financieros, no han ocurrido otros hechos significativos de carácter financiero o de otra índole que afecten la situación patrimonial o financiera o los resultados del Fondo Mutuo IAM Corto Plazo Dólares Americanos al 31 de diciembre de 2022.</t>
  </si>
  <si>
    <t>Banco Extranjeros</t>
  </si>
  <si>
    <t>Cuentas Remuneradas</t>
  </si>
  <si>
    <t>Créditos</t>
  </si>
  <si>
    <t>InteresesaCobrar</t>
  </si>
  <si>
    <t>Intereses a cobrar cuentas remuneradas</t>
  </si>
  <si>
    <t>Resultados no Asignados</t>
  </si>
  <si>
    <t>Intereses de cuentas remuneradas</t>
  </si>
  <si>
    <t>Ingresos por diferencias operativas</t>
  </si>
  <si>
    <t>Reporte: Del 01/01/2022 al 31/12/2022</t>
  </si>
  <si>
    <t>Intereses a Cobrar</t>
  </si>
  <si>
    <t>BONOS FINANCIEROS</t>
  </si>
  <si>
    <t>Intereses de Cuentas Remuneradas</t>
  </si>
  <si>
    <t>Juan Manuel Fernandez</t>
  </si>
  <si>
    <t>Presidente</t>
  </si>
  <si>
    <t>Alfredo Palacios</t>
  </si>
  <si>
    <t xml:space="preserve">  Sindico Titular</t>
  </si>
  <si>
    <t xml:space="preserve">       Alfredo Palacios</t>
  </si>
  <si>
    <t xml:space="preserve">         Sindico Titular</t>
  </si>
  <si>
    <t>Provisión de rendimientos positivos por anulacion de suscripciones</t>
  </si>
  <si>
    <t>Comisiones por Administración - IAM A.F.P.I.S.A.</t>
  </si>
  <si>
    <t>4.4 ) Acreedores por Operaciones</t>
  </si>
  <si>
    <t>4.5 ) Comisiones a pagar a la Administradora</t>
  </si>
  <si>
    <t>4.3 ) Inversiones</t>
  </si>
  <si>
    <t>Intereses a cobrar de cuentas remuneradas</t>
  </si>
  <si>
    <t>4.6 ) Resultados por Tenencia de Inversiones</t>
  </si>
  <si>
    <t>4.7 ) Intereses</t>
  </si>
  <si>
    <t>4.8 ) Otros Ingresos</t>
  </si>
  <si>
    <t>Notas a los Estados Financieros (Nota 3.6 a Nota 4.2)</t>
  </si>
  <si>
    <t>Notas a los Estados Financieros (Nota 4.3)</t>
  </si>
  <si>
    <t>Notas a los Estados Financieros (Nota 4.4 a Nota 4.9)</t>
  </si>
  <si>
    <t>AL 31 DE DICIEMBRE DE 2022 PRESENTADO DE FORMA COMPARATIVA CON EL PERÍODO COMPRENDIDO DESDE EL 18 DE NOVIEMBRE HASTA 31 DE DICIEMBRE DEL 2021.</t>
  </si>
  <si>
    <t xml:space="preserve">ESTADOS FINANCIEROS AL 31 DE DICIEMBRE DE 2022 PRESENTADO DE FORMA COMPARATIVA </t>
  </si>
  <si>
    <t>CON EL PERÍODO COMPRENDIDO DESDE EL 18 DE NOVIEMBRE HASTA 31 DE DICIEMBRE DEL 2021.</t>
  </si>
  <si>
    <t>Itaú Private Bank Miami - REMITAUIN371 - Cuentas Remuneradas</t>
  </si>
  <si>
    <t>CDA</t>
  </si>
  <si>
    <t>POR EL EJERCICIO COMPRENDIDO ENTRE EL 01 DE ENERO Y EL 31 DE DICIEMBRE DE 2022 PRESENTADO DE FORMA COMPARATIVA CON EL PERIODO COMPRENDIDO DEL 18 DE NOVIEMBRE AL 31 DE DICIEMBRE DE 2021.</t>
  </si>
  <si>
    <t>(expresados en dólares americanos)</t>
  </si>
  <si>
    <t>POR EL EJERCICIO COMPRENDIDO ENTRE EL 01 DE ENERO Y EL 31 DE DICIEMBRE DE 2022 PRESENTADO DE FORMA COMPARATIVA CON EL PERIODO COMPRENDIDO DEL 18 DE NOVIEMBRE AL 31 DE DICIEMBRE DE 2021.
(expresados en dólares americanos)</t>
  </si>
  <si>
    <t>Efectivo y equivalentes de efectivo</t>
  </si>
  <si>
    <t>(Nota 4.1)</t>
  </si>
  <si>
    <t>(Nota 4.3)</t>
  </si>
  <si>
    <t>Intereses a cobrar</t>
  </si>
  <si>
    <t>(Nota 4.2)</t>
  </si>
  <si>
    <t>Otros créditos</t>
  </si>
  <si>
    <t>Acreedores por operaciones</t>
  </si>
  <si>
    <r>
      <t xml:space="preserve">Inicialado al solo efecto de su identificación con nuestro dictamen de fecha 31/03/2023
</t>
    </r>
    <r>
      <rPr>
        <b/>
        <sz val="11"/>
        <color rgb="FF000000"/>
        <rFont val="Arial"/>
        <family val="2"/>
      </rPr>
      <t>PricewaterhouseCoopers</t>
    </r>
  </si>
  <si>
    <t xml:space="preserve"> </t>
  </si>
  <si>
    <t>Resultado por inversiones</t>
  </si>
  <si>
    <t>Comisión por administración</t>
  </si>
  <si>
    <t>Otros egresos</t>
  </si>
  <si>
    <t>(Nota 4.9)</t>
  </si>
  <si>
    <t>(Nota 3.8)</t>
  </si>
  <si>
    <t>(Nota 4.10)</t>
  </si>
  <si>
    <t xml:space="preserve">- </t>
  </si>
  <si>
    <t>Aumento de inversiones e intereses cobrados</t>
  </si>
  <si>
    <t>Aumento de otros pasivos</t>
  </si>
  <si>
    <t>Flujo neto de efectivo utilizado para actividades operativas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</si>
  <si>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</si>
  <si>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 xml:space="preserve">El Fondo fue creado, con el objeto de invertir exclusivamente en titulos valores e instrumentos de emisores nacionales e internacionales los recursos provenientes de los aportes dinerarios de los Partícipes. El conjunto de los aportes de dinero efectuado por los Partícipes constituye el patrimonio del Fondo y se expresan en cuotas de participación de igual valor y característica denominadas “Cuotaspartes”. Las Cuotas de Participación son rescatables.	</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</si>
  <si>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Comisión Nacional de Valores y que permitan una proporción razonable de liquidez dentro de las características particulares de los instrumentos financieros.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</si>
  <si>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Comisión Nacional de Valores;</t>
  </si>
  <si>
    <t xml:space="preserve">c) Títulos emitidos por las Gobernaciones, Municipalidades y otros organismos y 
entidades del Estado, cuya emisión haya sido registrada en el Registro de Valores que 
lleva la Comisión Nacional de Valores; </t>
  </si>
  <si>
    <t>g) Letras o cédulas hipotecarias establecidas en la Ley General de Bancos, Financieras 
y Otras Entidades de Crédito, cuya emisión haya sido registrada en el Registro de 
Valores que lleva la Comisión Nacional de Valores;</t>
  </si>
  <si>
    <t>h) Bonos, títulos de deuda o títulos emitidos en desarrollo de titularizaciones, cuya 
emisión haya sido registrada en el Registro de Valores que lleva la Comisión Nacional de Valores, y que cuentencon calificación de riesgo BBB o superior;</t>
  </si>
  <si>
    <t>k)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90 días;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</si>
  <si>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Límite máximo de inversión por emisor:</t>
    </r>
    <r>
      <rPr>
        <sz val="10"/>
        <color theme="1"/>
        <rFont val="Arial"/>
        <family val="2"/>
      </rPr>
      <t xml:space="preserve"> 10% de los activos del Fondo y del total de patrimonio neto de la entidad emisora; y
</t>
    </r>
    <r>
      <rPr>
        <b/>
        <sz val="10"/>
        <color theme="1"/>
        <rFont val="Arial"/>
        <family val="2"/>
      </rPr>
      <t>ii. Límite máximo de inversión por emisor y su grupo empresarial:</t>
    </r>
    <r>
      <rPr>
        <sz val="10"/>
        <color theme="1"/>
        <rFont val="Arial"/>
        <family val="2"/>
      </rPr>
      <t xml:space="preserve"> 25% de los activos del Fondo.</t>
    </r>
  </si>
  <si>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</si>
  <si>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Ocasionalmente, y con el objeto de pagar rescates de cuotapartes y de poder realizar las demás operaciones que la Comisión Nacional de Valores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</si>
  <si>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Comisión Nacional de Valores CG Nº 30/21, y sus eventuales modificaciones.</t>
  </si>
  <si>
    <r>
      <rPr>
        <b/>
        <sz val="10"/>
        <color theme="1"/>
        <rFont val="Arial"/>
        <family val="2"/>
      </rP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</si>
  <si>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sgtes. del Libro Seccional respectivo. 
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junio del 2.010; y en el Registro Público de Comercio, Sección Contratos, bajo el Nº 223, Serie “G”, al folio 3523 y sgtes., en fecha 3 de junio del 2010.</t>
    </r>
  </si>
  <si>
    <r>
      <rPr>
        <b/>
        <sz val="10"/>
        <color theme="1"/>
        <rFont val="Arial"/>
        <family val="2"/>
      </rPr>
      <t>Itaú Private Bank Miami:</t>
    </r>
    <r>
      <rPr>
        <sz val="10"/>
        <color theme="1"/>
        <rFont val="Arial"/>
        <family val="2"/>
      </rPr>
      <t xml:space="preserve"> Ubicada en 200 S Biscayne Blvd # 2200, Miami, FL 33131, en Estados Unidos. Participante de Euroclear (principal agente de liquidación y custodia de bonos a nivel internacional), mantendrá en el sistema perteneciente a EUROCLEAR BANK S/A NV, con sede en Bruselas, Bélgica, ciertos valores y modalidades operativas pertenecientes al Fondo Mutuo IAM Corto Plazo Dólares Americanos, disponibles en los mercados financieros y de capitales internacionales.</t>
    </r>
  </si>
  <si>
    <t>3.1) Bases de preparación de los estados financieros</t>
  </si>
  <si>
    <t>Los estados financieros se expresan en dólares americanos y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</si>
  <si>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2022.</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</si>
  <si>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</si>
  <si>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</si>
  <si>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</si>
  <si>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Las informaciones presentadas corresponden al ejercicio comprendido entre el 1 de enero de 2022 y el 31 de diciembre de 2022, comparativo con el periodo comprendido desde el 17 de noviembre de 2021 y el 31 de diciembre de 2021 (sin movimientos).</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</si>
  <si>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</si>
  <si>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 y cuentas remuneradas con vencimiento menor a 90 días.</t>
  </si>
  <si>
    <t>3.5) Valorización de Inversiones</t>
  </si>
  <si>
    <t>Títulos de deuda renta fija – Certificados de depósito de ahorro</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</si>
  <si>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</si>
  <si>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Títulos de deuda renta fija – Bonos públicos y financieros negociados en el exterior</t>
  </si>
  <si>
    <t>Los instrumentos financieros de renta fija negociados en el exterior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Cuando el valor de mercado de la inversión (conforme a su cotización internacional) sea menor al valor contabilizado, la diferencia se cargará a resultados.</t>
  </si>
  <si>
    <t>3.6) Reconocimiento de los Ingresos y de los gastos</t>
  </si>
  <si>
    <r>
      <rPr>
        <b/>
        <sz val="10"/>
        <color theme="1"/>
        <rFont val="Arial"/>
        <family val="2"/>
      </rPr>
      <t>a. Ingresos:</t>
    </r>
    <r>
      <rPr>
        <sz val="10"/>
        <color theme="1"/>
        <rFont val="Arial"/>
        <family val="2"/>
      </rPr>
      <t xml:space="preserve"> Los Intereses sobre títulos y otros valores, así como las primas por diferencia de precios generados durante el ejercicio son registrados como conforme se devengan.</t>
    </r>
  </si>
  <si>
    <r>
      <rPr>
        <b/>
        <sz val="10"/>
        <color theme="1"/>
        <rFont val="Arial"/>
        <family val="2"/>
      </rPr>
      <t xml:space="preserve">b. Egresos: </t>
    </r>
    <r>
      <rPr>
        <sz val="10"/>
        <color theme="1"/>
        <rFont val="Arial"/>
        <family val="2"/>
      </rPr>
      <t>Los gastos se reconocen en el estado de resultado de acuerdo al criterio de lo devengado, cuando ha surgido un decremento en los beneficios económicos futuros, relacionados con una disminución en los activos o un incremento en los pasivos.</t>
    </r>
  </si>
  <si>
    <t>3.7) Tipos de cambio utilizado para convertir a moneda nacional los saldos en moneda extranjera</t>
  </si>
  <si>
    <t>3.8) Gastos Operacionales y Comisión de la Sociedad Administradora</t>
  </si>
  <si>
    <t xml:space="preserve">-     </t>
  </si>
  <si>
    <t>El importe correspondiente a la comisión por administración registrado durante el ejercicio constituye un gasto asumido por el Fondo Mutuo, en concepto de los servicios prestados por la Sociedad Administradora equivalente hasta un 3,3 % nominal anual (IVA incluido) calculado en forma diaria sobre el valor del patrimonio neto del Fondo Mutuo del día (luego de debitadas las cargas de las operaciones del día).</t>
  </si>
  <si>
    <t>3.9) Información estadística</t>
  </si>
  <si>
    <t>A continuación, la información estadística mensual de la posición del Fondo durante el ejercicio 2022:</t>
  </si>
  <si>
    <t xml:space="preserve">                          - </t>
  </si>
  <si>
    <t>4.1) Efectivo y equivalentes de efectivo</t>
  </si>
  <si>
    <t>El rubro está compuesto por saldos en cuentas bancarias e instrumentos de alta liquidez de contratos pactados de disponibilidad inmediata. A continuación se detalla la composición:</t>
  </si>
  <si>
    <t xml:space="preserve">                                 -     </t>
  </si>
  <si>
    <t>4.2) Intereses a Cobrar</t>
  </si>
  <si>
    <t xml:space="preserve">-   </t>
  </si>
  <si>
    <t>CHILE</t>
  </si>
  <si>
    <t>Total al 31.12.2021</t>
  </si>
  <si>
    <t>-</t>
  </si>
  <si>
    <r>
      <t>T</t>
    </r>
    <r>
      <rPr>
        <b/>
        <sz val="10"/>
        <color rgb="FF000000"/>
        <rFont val="Arial"/>
        <family val="2"/>
      </rPr>
      <t>otal al 31.12.2022</t>
    </r>
  </si>
  <si>
    <t>4.9 ) Pérdida por inversiones</t>
  </si>
  <si>
    <t>4.10 ) Otros Egresos</t>
  </si>
  <si>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</si>
  <si>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Al 31 de diciembre de 2022 y por el periodo comprendido entre el 18 de noviembre y 31 de diciembre de 2021, no existen situaciones contingentes, ni reclamos que este en conocimiento de la Sociedad Administradora.</t>
  </si>
  <si>
    <t>Conforme Acta de Directorio N° 41 de fecha 28 de marzo del 2023, Itaú Assets Management Administradora de Fondos Patrimoniales S.A. ha dispuesto el cierre y liquidación del Fondo Mutuo IAM Corto Plazo Dólares Americanos con fecha 31 de marzo del 2023. La decisión adoptada obedece a que, a la fecha de emisión de los presentes estados financieros dicho Fondo Mutuo no ha alcanzado el mínimo de participantes establecido en el Art. 16 Capítulo I, Titulo IV de la Ley N° 5452 de Fondos Patrimoniales de Inversión. La mencionada situación es debido a las condiciones actuales de mercado de los instrumentos financieros en los cuales el fondo tiene permitido invertir.
Al 31 de diciembre de 2022 y por el periodo comprendido del 18 de noviembre al 31 de diciembre de 2021, no existen otros asuntos relevantes que mencionar.</t>
  </si>
  <si>
    <t>NOTAS A LOS ESTADOS FINANCIEROS AL 31 DE DICIEMBRE DE 2022 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</si>
</sst>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000000\ _€_-;\-* #,##0.00000000\ _€_-;_-* &quot;-&quot;????????\ _€_-;_-@_-"/>
    <numFmt numFmtId="180" formatCode="_(* #,##0.00_);_(* \(#,##0.00\);_(* \-??_);_(@_)"/>
    <numFmt numFmtId="181" formatCode="_-* #,##0\ _€_-;\-* #,##0\ _€_-;_-* &quot;-&quot;\ _€_-;_-@_-"/>
    <numFmt numFmtId="182" formatCode="_-* #,##0.00\ _p_t_a_-;\-* #,##0.00\ _p_t_a_-;_-* &quot;-&quot;??\ _p_t_a_-;_-@_-"/>
    <numFmt numFmtId="183" formatCode="_ * #,##0.000000_ ;_ * \-#,##0.000000_ ;_ * &quot;-&quot;_ ;_ @_ "/>
    <numFmt numFmtId="184" formatCode="_(* #,##0.0000_);_(* \(#,##0.0000\);_(* &quot;-&quot;_);_(@_)"/>
    <numFmt numFmtId="185" formatCode="_-* #,##0.0000_-;\-* #,##0.0000_-;_-* &quot;-&quot;??_-;_-@_-"/>
    <numFmt numFmtId="186" formatCode="0.000%"/>
    <numFmt numFmtId="187" formatCode="_(&quot;Gs&quot;\ * #,##0_);_(&quot;Gs&quot;\ * \(#,##0\);_(&quot;Gs&quot;\ * &quot;-&quot;??_);_(@_)"/>
  </numFmts>
  <fonts count="9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8"/>
      <name val="Arial"/>
      <family val="2"/>
    </font>
    <font>
      <b/>
      <sz val="8"/>
      <name val="Arial"/>
      <family val="2"/>
    </font>
    <font>
      <sz val="9"/>
      <name val="Arial"/>
      <family val="2"/>
    </font>
    <font>
      <sz val="10"/>
      <color theme="1"/>
      <name val="Arial"/>
      <family val="2"/>
    </font>
    <font>
      <sz val="9"/>
      <color theme="1"/>
      <name val="Arial"/>
      <family val="2"/>
    </font>
    <font>
      <b/>
      <sz val="9"/>
      <color theme="1"/>
      <name val="Arial"/>
      <family val="2"/>
    </font>
    <font>
      <sz val="10"/>
      <name val="Arial"/>
      <family val="2"/>
    </font>
    <font>
      <sz val="11"/>
      <name val="Calibri"/>
      <family val="2"/>
      <scheme val="minor"/>
    </font>
    <font>
      <b/>
      <sz val="10"/>
      <color rgb="FF000000"/>
      <name val="Arial"/>
      <family val="2"/>
    </font>
    <font>
      <b/>
      <sz val="8"/>
      <color rgb="FFFF0000"/>
      <name val="Arial"/>
      <family val="2"/>
    </font>
    <font>
      <b/>
      <sz val="8"/>
      <color theme="0"/>
      <name val="Arial"/>
      <family val="2"/>
    </font>
    <font>
      <sz val="8"/>
      <color theme="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i/>
      <sz val="9"/>
      <color theme="1"/>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b/>
      <i/>
      <sz val="16"/>
      <color rgb="FF0070C0"/>
      <name val="Arial"/>
      <family val="2"/>
    </font>
    <font>
      <b/>
      <sz val="18"/>
      <name val="Arial"/>
      <family val="2"/>
    </font>
    <font>
      <sz val="11"/>
      <name val="Arial"/>
      <family val="2"/>
    </font>
    <font>
      <b/>
      <u/>
      <sz val="11"/>
      <name val="Arial"/>
      <family val="2"/>
    </font>
    <font>
      <b/>
      <u/>
      <sz val="12"/>
      <name val="Arial"/>
      <family val="2"/>
    </font>
    <font>
      <sz val="16"/>
      <color theme="0"/>
      <name val="Arial"/>
      <family val="2"/>
    </font>
    <font>
      <b/>
      <sz val="16"/>
      <name val="Arial"/>
      <family val="2"/>
    </font>
    <font>
      <sz val="11"/>
      <color theme="1" tint="0.34998626667073579"/>
      <name val="Arial"/>
      <family val="2"/>
    </font>
    <font>
      <b/>
      <u/>
      <sz val="12"/>
      <color theme="1" tint="0.34998626667073579"/>
      <name val="Arial"/>
      <family val="2"/>
    </font>
    <font>
      <b/>
      <sz val="20"/>
      <color theme="0"/>
      <name val="Arial"/>
      <family val="2"/>
    </font>
    <font>
      <b/>
      <sz val="15"/>
      <color theme="0"/>
      <name val="Arial"/>
      <family val="2"/>
    </font>
    <font>
      <sz val="12"/>
      <color theme="1"/>
      <name val="Arial"/>
      <family val="2"/>
    </font>
    <font>
      <b/>
      <i/>
      <sz val="12"/>
      <color theme="1"/>
      <name val="Arial"/>
      <family val="2"/>
    </font>
    <font>
      <i/>
      <sz val="10"/>
      <color theme="1"/>
      <name val="Arial"/>
      <family val="2"/>
    </font>
    <font>
      <b/>
      <sz val="11"/>
      <color theme="1"/>
      <name val="Arial"/>
      <family val="2"/>
    </font>
    <font>
      <b/>
      <sz val="11"/>
      <name val="Arial"/>
      <family val="2"/>
    </font>
    <font>
      <b/>
      <sz val="10"/>
      <color theme="0"/>
      <name val="Arial"/>
      <family val="2"/>
    </font>
    <font>
      <b/>
      <i/>
      <sz val="10"/>
      <color theme="1"/>
      <name val="Arial"/>
      <family val="2"/>
    </font>
    <font>
      <u/>
      <sz val="10"/>
      <color theme="10"/>
      <name val="Arial"/>
      <family val="2"/>
    </font>
    <font>
      <sz val="10"/>
      <color theme="0"/>
      <name val="Arial"/>
      <family val="2"/>
    </font>
    <font>
      <b/>
      <sz val="10"/>
      <color rgb="FF0000FF"/>
      <name val="Arial"/>
      <family val="2"/>
    </font>
    <font>
      <u/>
      <sz val="10"/>
      <color theme="1"/>
      <name val="Arial"/>
      <family val="2"/>
    </font>
    <font>
      <b/>
      <u/>
      <sz val="10"/>
      <color rgb="FF0000FF"/>
      <name val="Arial"/>
      <family val="2"/>
    </font>
    <font>
      <b/>
      <u/>
      <sz val="10"/>
      <color theme="1"/>
      <name val="Arial"/>
      <family val="2"/>
    </font>
    <font>
      <i/>
      <sz val="10"/>
      <name val="Arial"/>
      <family val="2"/>
    </font>
    <font>
      <sz val="10"/>
      <color rgb="FF0000FF"/>
      <name val="Arial"/>
      <family val="2"/>
    </font>
    <font>
      <sz val="10"/>
      <color rgb="FF000000"/>
      <name val="Arial"/>
      <family val="2"/>
    </font>
    <font>
      <sz val="11"/>
      <color theme="2" tint="-0.749992370372631"/>
      <name val="Arial"/>
      <family val="2"/>
    </font>
    <font>
      <b/>
      <u/>
      <sz val="11"/>
      <color theme="2" tint="-0.749992370372631"/>
      <name val="Arial"/>
      <family val="2"/>
    </font>
    <font>
      <sz val="13"/>
      <color theme="2" tint="-0.749992370372631"/>
      <name val="Arial"/>
      <family val="2"/>
    </font>
    <font>
      <b/>
      <sz val="12"/>
      <color theme="2" tint="-0.749992370372631"/>
      <name val="Arial"/>
      <family val="2"/>
    </font>
    <font>
      <sz val="12"/>
      <color theme="2" tint="-0.749992370372631"/>
      <name val="Arial"/>
      <family val="2"/>
    </font>
    <font>
      <u/>
      <sz val="11"/>
      <color theme="2" tint="-0.749992370372631"/>
      <name val="Arial"/>
      <family val="2"/>
    </font>
    <font>
      <b/>
      <sz val="13"/>
      <color theme="2" tint="-0.749992370372631"/>
      <name val="Arial"/>
      <family val="2"/>
    </font>
    <font>
      <sz val="10"/>
      <color theme="2" tint="-0.749992370372631"/>
      <name val="Arial"/>
      <family val="2"/>
    </font>
    <font>
      <u/>
      <sz val="10"/>
      <color theme="2" tint="-0.749992370372631"/>
      <name val="Arial"/>
      <family val="2"/>
    </font>
    <font>
      <b/>
      <sz val="9"/>
      <name val="AriaÑ"/>
    </font>
    <font>
      <sz val="9"/>
      <name val="AriaÑ"/>
    </font>
    <font>
      <sz val="11"/>
      <color indexed="8"/>
      <name val="Calibri"/>
      <family val="2"/>
      <scheme val="minor"/>
    </font>
    <font>
      <sz val="10"/>
      <color indexed="8"/>
      <name val="Arial"/>
      <family val="2"/>
    </font>
    <font>
      <sz val="10"/>
      <name val="AriaÑ"/>
    </font>
    <font>
      <b/>
      <i/>
      <sz val="10"/>
      <color rgb="FFFF0000"/>
      <name val="AriaÑ"/>
    </font>
    <font>
      <sz val="9"/>
      <color rgb="FFFF0000"/>
      <name val="Arial"/>
      <family val="2"/>
    </font>
    <font>
      <b/>
      <sz val="9"/>
      <color rgb="FFFF0000"/>
      <name val="Arial"/>
      <family val="2"/>
    </font>
    <font>
      <b/>
      <sz val="11"/>
      <color rgb="FFFF0000"/>
      <name val="Calibri"/>
      <family val="2"/>
      <scheme val="minor"/>
    </font>
    <font>
      <b/>
      <sz val="10"/>
      <color rgb="FF000000"/>
      <name val="Times New Roman"/>
      <family val="1"/>
    </font>
    <font>
      <b/>
      <sz val="11"/>
      <color rgb="FF000000"/>
      <name val="Arial"/>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theme="5"/>
        <bgColor indexed="64"/>
      </patternFill>
    </fill>
    <fill>
      <patternFill patternType="solid">
        <fgColor rgb="FF00B050"/>
        <bgColor indexed="64"/>
      </patternFill>
    </fill>
    <fill>
      <patternFill patternType="solid">
        <fgColor rgb="FFFFFFCC"/>
        <bgColor indexed="64"/>
      </patternFill>
    </fill>
    <fill>
      <patternFill patternType="solid">
        <fgColor rgb="FFEDEDED"/>
        <bgColor indexed="64"/>
      </patternFill>
    </fill>
    <fill>
      <patternFill patternType="solid">
        <fgColor theme="0" tint="-0.14999847407452621"/>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style="thin">
        <color indexed="64"/>
      </right>
      <top/>
      <bottom/>
      <diagonal/>
    </border>
    <border>
      <left/>
      <right/>
      <top/>
      <bottom style="thick">
        <color theme="2" tint="-0.499984740745262"/>
      </bottom>
      <diagonal/>
    </border>
    <border>
      <left/>
      <right/>
      <top/>
      <bottom style="double">
        <color auto="1"/>
      </bottom>
      <diagonal/>
    </border>
    <border>
      <left/>
      <right style="thin">
        <color indexed="64"/>
      </right>
      <top/>
      <bottom/>
      <diagonal/>
    </border>
  </borders>
  <cellStyleXfs count="462">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0" fontId="29"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36" fillId="0" borderId="0" applyNumberFormat="0" applyFill="0" applyBorder="0" applyAlignment="0" applyProtection="0"/>
    <xf numFmtId="0" fontId="20" fillId="0" borderId="0"/>
    <xf numFmtId="0" fontId="38"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0" fontId="39" fillId="0" borderId="0" applyFont="0" applyFill="0" applyBorder="0" applyAlignment="0" applyProtection="0"/>
    <xf numFmtId="167"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2" fontId="20" fillId="0" borderId="0" applyFont="0" applyFill="0" applyBorder="0" applyAlignment="0" applyProtection="0"/>
    <xf numFmtId="167" fontId="1" fillId="0" borderId="0" applyFont="0" applyFill="0" applyBorder="0" applyAlignment="0" applyProtection="0"/>
    <xf numFmtId="0" fontId="40" fillId="0" borderId="0"/>
    <xf numFmtId="0" fontId="20" fillId="0" borderId="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37"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87" fillId="0" borderId="0"/>
    <xf numFmtId="43" fontId="87" fillId="0" borderId="0" applyFont="0" applyFill="0" applyBorder="0" applyAlignment="0" applyProtection="0"/>
    <xf numFmtId="9" fontId="87" fillId="0" borderId="0" applyFont="0" applyFill="0" applyBorder="0" applyAlignment="0" applyProtection="0"/>
    <xf numFmtId="166" fontId="87" fillId="0" borderId="0" applyFont="0" applyFill="0" applyBorder="0" applyAlignment="0" applyProtection="0"/>
    <xf numFmtId="0" fontId="1" fillId="0" borderId="0"/>
    <xf numFmtId="9" fontId="1"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0" fontId="18" fillId="44" borderId="0" applyBorder="0" applyAlignment="0" applyProtection="0"/>
    <xf numFmtId="186" fontId="2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43" fontId="87" fillId="0" borderId="0" applyFont="0" applyFill="0" applyBorder="0" applyAlignment="0" applyProtection="0"/>
    <xf numFmtId="0" fontId="39" fillId="0" borderId="0"/>
    <xf numFmtId="0" fontId="88" fillId="0" borderId="0">
      <alignmen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8" fillId="0" borderId="0">
      <alignmen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8" fillId="0" borderId="0">
      <alignmen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0" fontId="18" fillId="0" borderId="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6"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8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470">
    <xf numFmtId="0" fontId="0" fillId="0" borderId="0" xfId="0"/>
    <xf numFmtId="168" fontId="32" fillId="35" borderId="10" xfId="1" applyFont="1" applyFill="1" applyBorder="1" applyAlignment="1">
      <alignment horizontal="center" vertical="center" wrapText="1"/>
    </xf>
    <xf numFmtId="0" fontId="26" fillId="0" borderId="0" xfId="0" applyFont="1"/>
    <xf numFmtId="168" fontId="33" fillId="38" borderId="10" xfId="1" applyFont="1" applyFill="1" applyBorder="1" applyAlignment="1">
      <alignment horizontal="center" vertical="center" wrapText="1"/>
    </xf>
    <xf numFmtId="14" fontId="33" fillId="38" borderId="10" xfId="1" applyNumberFormat="1" applyFont="1" applyFill="1" applyBorder="1" applyAlignment="1">
      <alignment horizontal="center" vertical="center" wrapText="1"/>
    </xf>
    <xf numFmtId="168" fontId="24" fillId="35" borderId="10" xfId="1" applyFont="1" applyFill="1" applyBorder="1" applyAlignment="1">
      <alignment horizontal="center" vertical="center" wrapText="1"/>
    </xf>
    <xf numFmtId="177" fontId="27" fillId="0" borderId="10" xfId="51" applyNumberFormat="1" applyFont="1" applyFill="1" applyBorder="1"/>
    <xf numFmtId="177" fontId="27" fillId="0" borderId="0" xfId="51" applyNumberFormat="1" applyFont="1" applyFill="1"/>
    <xf numFmtId="177" fontId="27" fillId="0" borderId="10" xfId="51" applyNumberFormat="1" applyFont="1" applyFill="1" applyBorder="1" applyAlignment="1">
      <alignment wrapText="1"/>
    </xf>
    <xf numFmtId="168" fontId="24" fillId="0" borderId="10" xfId="1" applyFont="1" applyFill="1" applyBorder="1" applyAlignment="1">
      <alignment horizontal="center" vertical="center" wrapText="1"/>
    </xf>
    <xf numFmtId="168" fontId="24" fillId="0" borderId="10" xfId="1" applyFont="1" applyBorder="1" applyAlignment="1">
      <alignment horizontal="center" vertical="center" wrapText="1"/>
    </xf>
    <xf numFmtId="0" fontId="27" fillId="0" borderId="0" xfId="0" applyFont="1"/>
    <xf numFmtId="0" fontId="27" fillId="0" borderId="0" xfId="0" applyFont="1" applyAlignment="1">
      <alignment horizontal="left"/>
    </xf>
    <xf numFmtId="0" fontId="27" fillId="0" borderId="0" xfId="0" applyFont="1" applyAlignment="1">
      <alignment horizontal="center"/>
    </xf>
    <xf numFmtId="0" fontId="28" fillId="34" borderId="10" xfId="0" applyFont="1" applyFill="1" applyBorder="1" applyAlignment="1">
      <alignment horizontal="center"/>
    </xf>
    <xf numFmtId="0" fontId="27" fillId="0" borderId="10" xfId="0" applyFont="1" applyBorder="1" applyAlignment="1">
      <alignment horizontal="center"/>
    </xf>
    <xf numFmtId="0" fontId="28" fillId="0" borderId="0" xfId="0" applyFont="1" applyAlignment="1">
      <alignment horizontal="center"/>
    </xf>
    <xf numFmtId="0" fontId="28" fillId="34" borderId="13" xfId="0" applyFont="1" applyFill="1" applyBorder="1" applyAlignment="1">
      <alignment horizontal="center"/>
    </xf>
    <xf numFmtId="0" fontId="33" fillId="38" borderId="10" xfId="0" applyFont="1" applyFill="1" applyBorder="1" applyAlignment="1">
      <alignment horizontal="center" vertical="center" wrapText="1"/>
    </xf>
    <xf numFmtId="0" fontId="0" fillId="0" borderId="0" xfId="0" applyAlignment="1">
      <alignment vertical="center"/>
    </xf>
    <xf numFmtId="0" fontId="44" fillId="37" borderId="13" xfId="0" applyFont="1" applyFill="1" applyBorder="1"/>
    <xf numFmtId="0" fontId="44" fillId="37" borderId="14" xfId="0" applyFont="1" applyFill="1" applyBorder="1"/>
    <xf numFmtId="0" fontId="27" fillId="0" borderId="10" xfId="0" applyFont="1" applyBorder="1"/>
    <xf numFmtId="0" fontId="27" fillId="0" borderId="10" xfId="0" applyFont="1" applyBorder="1" applyAlignment="1">
      <alignment horizontal="center" wrapText="1"/>
    </xf>
    <xf numFmtId="14" fontId="28" fillId="34" borderId="10" xfId="0" applyNumberFormat="1" applyFont="1" applyFill="1" applyBorder="1" applyAlignment="1">
      <alignment horizontal="center"/>
    </xf>
    <xf numFmtId="0" fontId="27" fillId="0" borderId="10" xfId="0" applyFont="1" applyBorder="1" applyAlignment="1">
      <alignment horizontal="left"/>
    </xf>
    <xf numFmtId="168" fontId="27" fillId="0" borderId="0" xfId="0" applyNumberFormat="1" applyFont="1"/>
    <xf numFmtId="0" fontId="23" fillId="0" borderId="10" xfId="0" applyFont="1" applyBorder="1" applyAlignment="1">
      <alignment horizontal="left" vertical="center"/>
    </xf>
    <xf numFmtId="0" fontId="22" fillId="0" borderId="0" xfId="0" applyFont="1" applyAlignment="1">
      <alignment vertical="center"/>
    </xf>
    <xf numFmtId="0" fontId="15" fillId="0" borderId="0" xfId="0" applyFont="1" applyAlignment="1">
      <alignment vertical="center"/>
    </xf>
    <xf numFmtId="168" fontId="24" fillId="0" borderId="10" xfId="1" applyFont="1" applyFill="1" applyBorder="1" applyAlignment="1">
      <alignment vertical="center"/>
    </xf>
    <xf numFmtId="0" fontId="24" fillId="0" borderId="0" xfId="0" applyFont="1" applyAlignment="1">
      <alignment vertical="center"/>
    </xf>
    <xf numFmtId="0" fontId="23" fillId="0" borderId="10" xfId="0" applyFont="1" applyBorder="1" applyAlignment="1">
      <alignment vertical="center"/>
    </xf>
    <xf numFmtId="3" fontId="24" fillId="0" borderId="0" xfId="0" applyNumberFormat="1" applyFont="1" applyAlignment="1">
      <alignment vertical="center"/>
    </xf>
    <xf numFmtId="3" fontId="23" fillId="0" borderId="0" xfId="0" applyNumberFormat="1" applyFont="1" applyAlignment="1">
      <alignment vertical="center"/>
    </xf>
    <xf numFmtId="0" fontId="23" fillId="0" borderId="0" xfId="0" applyFont="1" applyAlignment="1">
      <alignment vertical="center"/>
    </xf>
    <xf numFmtId="0" fontId="35" fillId="0" borderId="10" xfId="0" applyFont="1" applyBorder="1" applyAlignment="1">
      <alignment horizontal="left" vertical="center"/>
    </xf>
    <xf numFmtId="3" fontId="32" fillId="35" borderId="0" xfId="0" applyNumberFormat="1" applyFont="1" applyFill="1" applyAlignment="1">
      <alignment vertical="center"/>
    </xf>
    <xf numFmtId="0" fontId="32" fillId="35" borderId="0" xfId="0" applyFont="1" applyFill="1" applyAlignment="1">
      <alignment vertical="center"/>
    </xf>
    <xf numFmtId="0" fontId="32" fillId="35" borderId="13" xfId="0" applyFont="1" applyFill="1" applyBorder="1" applyAlignment="1">
      <alignment vertical="center"/>
    </xf>
    <xf numFmtId="168" fontId="32" fillId="35" borderId="13" xfId="1" applyFont="1" applyFill="1" applyBorder="1" applyAlignment="1">
      <alignment vertical="center"/>
    </xf>
    <xf numFmtId="3" fontId="32" fillId="35" borderId="13" xfId="0" applyNumberFormat="1" applyFont="1" applyFill="1" applyBorder="1" applyAlignment="1">
      <alignment vertical="center"/>
    </xf>
    <xf numFmtId="168" fontId="0" fillId="0" borderId="0" xfId="1" applyFont="1" applyAlignment="1">
      <alignment vertical="center"/>
    </xf>
    <xf numFmtId="168" fontId="30" fillId="0" borderId="0" xfId="1" applyFont="1" applyAlignment="1">
      <alignment vertical="center"/>
    </xf>
    <xf numFmtId="0" fontId="0" fillId="0" borderId="21" xfId="0" applyBorder="1" applyAlignment="1">
      <alignment vertical="center"/>
    </xf>
    <xf numFmtId="168" fontId="0" fillId="0" borderId="21" xfId="1" applyFont="1" applyBorder="1" applyAlignment="1">
      <alignment vertical="center"/>
    </xf>
    <xf numFmtId="3" fontId="0" fillId="0" borderId="21" xfId="0" applyNumberFormat="1" applyBorder="1" applyAlignment="1">
      <alignment vertical="center"/>
    </xf>
    <xf numFmtId="168" fontId="30" fillId="0" borderId="21" xfId="1" applyFont="1" applyBorder="1" applyAlignment="1">
      <alignment vertical="center"/>
    </xf>
    <xf numFmtId="166" fontId="0" fillId="0" borderId="0" xfId="51" applyFont="1" applyBorder="1" applyAlignment="1">
      <alignment vertical="center"/>
    </xf>
    <xf numFmtId="168" fontId="0" fillId="0" borderId="0" xfId="1" applyFont="1" applyBorder="1" applyAlignment="1">
      <alignment vertical="center"/>
    </xf>
    <xf numFmtId="168" fontId="30" fillId="0" borderId="0" xfId="1" applyFont="1" applyBorder="1" applyAlignment="1">
      <alignment vertical="center"/>
    </xf>
    <xf numFmtId="3" fontId="0" fillId="0" borderId="0" xfId="0" applyNumberFormat="1" applyAlignment="1">
      <alignment vertical="center"/>
    </xf>
    <xf numFmtId="168" fontId="23" fillId="0" borderId="0" xfId="1" applyFont="1" applyAlignment="1">
      <alignment horizontal="right" vertical="center"/>
    </xf>
    <xf numFmtId="168" fontId="33" fillId="38" borderId="22" xfId="1" applyFont="1" applyFill="1" applyBorder="1" applyAlignment="1">
      <alignment vertical="center"/>
    </xf>
    <xf numFmtId="168" fontId="33" fillId="38" borderId="10" xfId="1" applyFont="1" applyFill="1" applyBorder="1" applyAlignment="1">
      <alignment vertical="center"/>
    </xf>
    <xf numFmtId="168" fontId="34" fillId="38" borderId="0" xfId="1" applyFont="1" applyFill="1" applyBorder="1" applyAlignment="1">
      <alignment vertical="center"/>
    </xf>
    <xf numFmtId="168" fontId="34" fillId="38" borderId="0" xfId="1" applyFont="1" applyFill="1" applyAlignment="1">
      <alignment vertical="center"/>
    </xf>
    <xf numFmtId="168" fontId="23" fillId="0" borderId="0" xfId="1" applyFont="1" applyFill="1" applyBorder="1" applyAlignment="1">
      <alignment vertical="center"/>
    </xf>
    <xf numFmtId="0" fontId="45" fillId="0" borderId="0" xfId="0" applyFont="1"/>
    <xf numFmtId="0" fontId="46" fillId="0" borderId="0" xfId="0" applyFont="1"/>
    <xf numFmtId="0" fontId="47" fillId="0" borderId="0" xfId="0" applyFont="1"/>
    <xf numFmtId="0" fontId="48" fillId="0" borderId="0" xfId="0" applyFont="1" applyAlignment="1">
      <alignment vertical="center"/>
    </xf>
    <xf numFmtId="0" fontId="49" fillId="0" borderId="0" xfId="0" applyFont="1"/>
    <xf numFmtId="0" fontId="50" fillId="0" borderId="0" xfId="0" applyFont="1" applyAlignment="1">
      <alignment horizontal="center"/>
    </xf>
    <xf numFmtId="0" fontId="51" fillId="0" borderId="0" xfId="0" applyFont="1"/>
    <xf numFmtId="0" fontId="54" fillId="0" borderId="0" xfId="0" applyFont="1"/>
    <xf numFmtId="0" fontId="56" fillId="0" borderId="0" xfId="0" applyFont="1"/>
    <xf numFmtId="0" fontId="51" fillId="41" borderId="0" xfId="0" applyFont="1" applyFill="1"/>
    <xf numFmtId="0" fontId="52" fillId="41" borderId="0" xfId="0" applyFont="1" applyFill="1" applyAlignment="1">
      <alignment horizontal="center"/>
    </xf>
    <xf numFmtId="0" fontId="53" fillId="41" borderId="0" xfId="0" applyFont="1" applyFill="1" applyAlignment="1">
      <alignment horizontal="center"/>
    </xf>
    <xf numFmtId="0" fontId="56" fillId="41" borderId="0" xfId="0" applyFont="1" applyFill="1"/>
    <xf numFmtId="0" fontId="57" fillId="41" borderId="0" xfId="0" applyFont="1" applyFill="1" applyAlignment="1">
      <alignment horizontal="center"/>
    </xf>
    <xf numFmtId="0" fontId="46" fillId="42" borderId="0" xfId="0" applyFont="1" applyFill="1"/>
    <xf numFmtId="0" fontId="58" fillId="42" borderId="0" xfId="0" applyFont="1" applyFill="1" applyAlignment="1">
      <alignment vertical="center"/>
    </xf>
    <xf numFmtId="0" fontId="60" fillId="41" borderId="0" xfId="0" applyFont="1" applyFill="1"/>
    <xf numFmtId="0" fontId="41" fillId="41" borderId="0" xfId="0" applyFont="1" applyFill="1" applyAlignment="1">
      <alignment horizontal="center"/>
    </xf>
    <xf numFmtId="0" fontId="60" fillId="41" borderId="25" xfId="0" applyFont="1" applyFill="1" applyBorder="1"/>
    <xf numFmtId="0" fontId="41" fillId="41" borderId="25" xfId="0" applyFont="1" applyFill="1" applyBorder="1" applyAlignment="1">
      <alignment horizontal="center"/>
    </xf>
    <xf numFmtId="0" fontId="60" fillId="0" borderId="0" xfId="0" applyFont="1"/>
    <xf numFmtId="0" fontId="61" fillId="0" borderId="0" xfId="0" applyFont="1"/>
    <xf numFmtId="0" fontId="41" fillId="0" borderId="0" xfId="0" applyFont="1"/>
    <xf numFmtId="169" fontId="60" fillId="0" borderId="0" xfId="0" applyNumberFormat="1" applyFont="1"/>
    <xf numFmtId="179" fontId="60" fillId="0" borderId="0" xfId="0" applyNumberFormat="1" applyFont="1"/>
    <xf numFmtId="0" fontId="41" fillId="0" borderId="0" xfId="0" applyFont="1" applyAlignment="1">
      <alignment horizontal="left" wrapText="1" indent="1"/>
    </xf>
    <xf numFmtId="172" fontId="41" fillId="0" borderId="0" xfId="0" applyNumberFormat="1" applyFont="1" applyAlignment="1">
      <alignment vertical="center"/>
    </xf>
    <xf numFmtId="174" fontId="65" fillId="42" borderId="13" xfId="0" applyNumberFormat="1" applyFont="1" applyFill="1" applyBorder="1" applyAlignment="1">
      <alignment horizontal="center" vertical="center" wrapText="1"/>
    </xf>
    <xf numFmtId="0" fontId="26" fillId="40" borderId="16" xfId="0" applyFont="1" applyFill="1" applyBorder="1" applyAlignment="1">
      <alignment horizontal="left" indent="1"/>
    </xf>
    <xf numFmtId="0" fontId="26" fillId="40" borderId="0" xfId="0" applyFont="1" applyFill="1"/>
    <xf numFmtId="0" fontId="42" fillId="40" borderId="0" xfId="0" applyFont="1" applyFill="1"/>
    <xf numFmtId="171" fontId="26" fillId="40" borderId="24" xfId="1" applyNumberFormat="1" applyFont="1" applyFill="1" applyBorder="1" applyAlignment="1">
      <alignment horizontal="left" vertical="center" indent="1"/>
    </xf>
    <xf numFmtId="0" fontId="42" fillId="40" borderId="16" xfId="0" applyFont="1" applyFill="1" applyBorder="1" applyAlignment="1">
      <alignment horizontal="left" indent="1"/>
    </xf>
    <xf numFmtId="172" fontId="42" fillId="40" borderId="0" xfId="1" applyNumberFormat="1" applyFont="1" applyFill="1" applyBorder="1"/>
    <xf numFmtId="43" fontId="26" fillId="0" borderId="0" xfId="0" applyNumberFormat="1" applyFont="1"/>
    <xf numFmtId="172" fontId="26" fillId="40" borderId="0" xfId="1" applyNumberFormat="1" applyFont="1" applyFill="1" applyBorder="1"/>
    <xf numFmtId="171" fontId="42" fillId="40" borderId="24" xfId="1" applyNumberFormat="1" applyFont="1" applyFill="1" applyBorder="1" applyAlignment="1">
      <alignment horizontal="left" vertical="center" indent="1"/>
    </xf>
    <xf numFmtId="169" fontId="20" fillId="0" borderId="0" xfId="0" applyNumberFormat="1" applyFont="1"/>
    <xf numFmtId="172" fontId="26" fillId="40" borderId="0" xfId="0" applyNumberFormat="1" applyFont="1" applyFill="1"/>
    <xf numFmtId="172" fontId="42" fillId="40" borderId="0" xfId="0" applyNumberFormat="1" applyFont="1" applyFill="1"/>
    <xf numFmtId="171" fontId="42" fillId="40" borderId="24" xfId="1" applyNumberFormat="1" applyFont="1" applyFill="1" applyBorder="1" applyAlignment="1">
      <alignment horizontal="left" indent="1"/>
    </xf>
    <xf numFmtId="171" fontId="26" fillId="40" borderId="24" xfId="1" applyNumberFormat="1" applyFont="1" applyFill="1" applyBorder="1" applyAlignment="1">
      <alignment horizontal="left" wrapText="1" indent="1"/>
    </xf>
    <xf numFmtId="168" fontId="26" fillId="40" borderId="24" xfId="1" applyFont="1" applyFill="1" applyBorder="1" applyAlignment="1">
      <alignment horizontal="left" wrapText="1" indent="1"/>
    </xf>
    <xf numFmtId="0" fontId="42" fillId="40" borderId="17" xfId="0" applyFont="1" applyFill="1" applyBorder="1" applyAlignment="1">
      <alignment horizontal="left" vertical="center" indent="1"/>
    </xf>
    <xf numFmtId="173" fontId="26" fillId="40" borderId="15" xfId="1" applyNumberFormat="1" applyFont="1" applyFill="1" applyBorder="1" applyAlignment="1">
      <alignment vertical="center"/>
    </xf>
    <xf numFmtId="173" fontId="42" fillId="40" borderId="15" xfId="1" applyNumberFormat="1" applyFont="1" applyFill="1" applyBorder="1" applyAlignment="1">
      <alignment vertical="center"/>
    </xf>
    <xf numFmtId="184" fontId="42" fillId="40" borderId="14" xfId="1" applyNumberFormat="1" applyFont="1" applyFill="1" applyBorder="1" applyAlignment="1">
      <alignment horizontal="left" vertical="center" indent="1"/>
    </xf>
    <xf numFmtId="0" fontId="65" fillId="42" borderId="23" xfId="0" applyFont="1" applyFill="1" applyBorder="1" applyAlignment="1">
      <alignment horizontal="center" vertical="center"/>
    </xf>
    <xf numFmtId="0" fontId="42" fillId="0" borderId="0" xfId="0" applyFont="1" applyAlignment="1">
      <alignment horizontal="left" vertical="center"/>
    </xf>
    <xf numFmtId="0" fontId="43" fillId="0" borderId="0" xfId="0" applyFont="1"/>
    <xf numFmtId="0" fontId="42" fillId="0" borderId="0" xfId="0" applyFont="1"/>
    <xf numFmtId="185" fontId="26" fillId="0" borderId="0" xfId="0" applyNumberFormat="1" applyFont="1"/>
    <xf numFmtId="0" fontId="26" fillId="0" borderId="0" xfId="0" applyFont="1" applyAlignment="1">
      <alignment wrapText="1"/>
    </xf>
    <xf numFmtId="0" fontId="22" fillId="0" borderId="0" xfId="49" quotePrefix="1" applyFont="1"/>
    <xf numFmtId="0" fontId="20" fillId="0" borderId="16" xfId="49" applyBorder="1"/>
    <xf numFmtId="0" fontId="22" fillId="0" borderId="0" xfId="49" quotePrefix="1" applyFont="1" applyAlignment="1">
      <alignment horizontal="center"/>
    </xf>
    <xf numFmtId="0" fontId="20" fillId="0" borderId="0" xfId="49"/>
    <xf numFmtId="0" fontId="22" fillId="0" borderId="0" xfId="49" applyFont="1" applyAlignment="1">
      <alignment horizontal="center"/>
    </xf>
    <xf numFmtId="0" fontId="42" fillId="0" borderId="0" xfId="0" applyFont="1" applyAlignment="1">
      <alignment horizontal="center"/>
    </xf>
    <xf numFmtId="0" fontId="20" fillId="0" borderId="0" xfId="49" quotePrefix="1" applyAlignment="1">
      <alignment horizontal="center"/>
    </xf>
    <xf numFmtId="0" fontId="66" fillId="0" borderId="0" xfId="0" applyFont="1"/>
    <xf numFmtId="0" fontId="67" fillId="0" borderId="0" xfId="58" applyFont="1" applyFill="1" applyAlignment="1">
      <alignment horizontal="center"/>
    </xf>
    <xf numFmtId="0" fontId="42" fillId="0" borderId="0" xfId="0" applyFont="1" applyAlignment="1">
      <alignment vertical="center"/>
    </xf>
    <xf numFmtId="0" fontId="65" fillId="40" borderId="16" xfId="0" applyFont="1" applyFill="1" applyBorder="1" applyAlignment="1">
      <alignment horizontal="center" vertical="center"/>
    </xf>
    <xf numFmtId="171" fontId="65" fillId="40" borderId="24" xfId="1" applyNumberFormat="1" applyFont="1" applyFill="1" applyBorder="1" applyAlignment="1">
      <alignment horizontal="center" vertical="center" wrapText="1"/>
    </xf>
    <xf numFmtId="0" fontId="26" fillId="0" borderId="0" xfId="0" applyFont="1" applyAlignment="1">
      <alignment vertical="center"/>
    </xf>
    <xf numFmtId="0" fontId="68" fillId="42" borderId="21" xfId="0" applyFont="1" applyFill="1" applyBorder="1"/>
    <xf numFmtId="0" fontId="65" fillId="42" borderId="16" xfId="0" applyFont="1" applyFill="1" applyBorder="1" applyAlignment="1">
      <alignment horizontal="center" vertical="center"/>
    </xf>
    <xf numFmtId="171" fontId="65" fillId="42" borderId="24" xfId="1" applyNumberFormat="1" applyFont="1" applyFill="1" applyBorder="1" applyAlignment="1">
      <alignment horizontal="center" vertical="center"/>
    </xf>
    <xf numFmtId="0" fontId="26" fillId="41" borderId="0" xfId="0" applyFont="1" applyFill="1" applyAlignment="1">
      <alignment vertical="center"/>
    </xf>
    <xf numFmtId="0" fontId="42" fillId="41" borderId="0" xfId="0" applyFont="1" applyFill="1" applyAlignment="1">
      <alignment horizontal="center" vertical="center"/>
    </xf>
    <xf numFmtId="0" fontId="26" fillId="41" borderId="25" xfId="0" applyFont="1" applyFill="1" applyBorder="1" applyAlignment="1">
      <alignment vertical="center"/>
    </xf>
    <xf numFmtId="0" fontId="42" fillId="41" borderId="25" xfId="0" applyFont="1" applyFill="1" applyBorder="1" applyAlignment="1">
      <alignment horizontal="center" vertical="center"/>
    </xf>
    <xf numFmtId="0" fontId="66" fillId="0" borderId="0" xfId="0" applyFont="1" applyAlignment="1">
      <alignment vertical="center"/>
    </xf>
    <xf numFmtId="170" fontId="22" fillId="33" borderId="0" xfId="44" applyFont="1" applyFill="1" applyAlignment="1">
      <alignment vertical="center"/>
    </xf>
    <xf numFmtId="0" fontId="42" fillId="0" borderId="0" xfId="0" applyFont="1" applyAlignment="1">
      <alignment horizontal="center" vertical="center" wrapText="1"/>
    </xf>
    <xf numFmtId="0" fontId="68" fillId="42" borderId="21" xfId="0" applyFont="1" applyFill="1" applyBorder="1" applyAlignment="1">
      <alignment vertical="center"/>
    </xf>
    <xf numFmtId="0" fontId="42" fillId="0" borderId="0" xfId="0" applyFont="1" applyAlignment="1">
      <alignment horizontal="center" vertical="center"/>
    </xf>
    <xf numFmtId="0" fontId="68" fillId="40" borderId="0" xfId="0" applyFont="1" applyFill="1" applyAlignment="1">
      <alignment vertical="center"/>
    </xf>
    <xf numFmtId="0" fontId="69" fillId="0" borderId="16" xfId="0" applyFont="1" applyBorder="1" applyAlignment="1">
      <alignment vertical="center"/>
    </xf>
    <xf numFmtId="0" fontId="26" fillId="40" borderId="16" xfId="0" applyFont="1" applyFill="1" applyBorder="1" applyAlignment="1">
      <alignment vertical="center"/>
    </xf>
    <xf numFmtId="0" fontId="42" fillId="40" borderId="0" xfId="0" applyFont="1" applyFill="1" applyAlignment="1">
      <alignment vertical="center"/>
    </xf>
    <xf numFmtId="171" fontId="26" fillId="40" borderId="24" xfId="1" applyNumberFormat="1" applyFont="1" applyFill="1" applyBorder="1" applyAlignment="1">
      <alignment vertical="center"/>
    </xf>
    <xf numFmtId="3" fontId="26" fillId="0" borderId="0" xfId="0" applyNumberFormat="1" applyFont="1" applyAlignment="1">
      <alignment vertical="center"/>
    </xf>
    <xf numFmtId="0" fontId="70" fillId="40" borderId="0" xfId="0" applyFont="1" applyFill="1" applyAlignment="1">
      <alignment vertical="center"/>
    </xf>
    <xf numFmtId="164" fontId="26" fillId="0" borderId="0" xfId="0" applyNumberFormat="1" applyFont="1" applyAlignment="1">
      <alignment vertical="center"/>
    </xf>
    <xf numFmtId="49" fontId="26" fillId="40" borderId="16" xfId="0" applyNumberFormat="1" applyFont="1" applyFill="1" applyBorder="1" applyAlignment="1">
      <alignment vertical="center"/>
    </xf>
    <xf numFmtId="49" fontId="42" fillId="40" borderId="0" xfId="0" applyNumberFormat="1" applyFont="1" applyFill="1" applyAlignment="1">
      <alignment vertical="center"/>
    </xf>
    <xf numFmtId="49" fontId="26" fillId="40" borderId="0" xfId="0" applyNumberFormat="1" applyFont="1" applyFill="1" applyAlignment="1">
      <alignment vertical="center"/>
    </xf>
    <xf numFmtId="0" fontId="42" fillId="40" borderId="11" xfId="0" applyFont="1" applyFill="1" applyBorder="1" applyAlignment="1">
      <alignment vertical="center"/>
    </xf>
    <xf numFmtId="0" fontId="42" fillId="40" borderId="19" xfId="0" applyFont="1" applyFill="1" applyBorder="1" applyAlignment="1">
      <alignment vertical="center"/>
    </xf>
    <xf numFmtId="171" fontId="42" fillId="40" borderId="10" xfId="1" applyNumberFormat="1" applyFont="1" applyFill="1" applyBorder="1" applyAlignment="1">
      <alignment vertical="center"/>
    </xf>
    <xf numFmtId="164" fontId="42" fillId="0" borderId="0" xfId="0" applyNumberFormat="1" applyFont="1" applyAlignment="1">
      <alignment vertical="center"/>
    </xf>
    <xf numFmtId="0" fontId="65" fillId="42" borderId="0" xfId="0" applyFont="1" applyFill="1" applyAlignment="1">
      <alignment vertical="center"/>
    </xf>
    <xf numFmtId="0" fontId="68" fillId="42" borderId="0" xfId="0" applyFont="1" applyFill="1" applyAlignment="1">
      <alignment vertical="center"/>
    </xf>
    <xf numFmtId="0" fontId="71" fillId="0" borderId="16" xfId="0" applyFont="1" applyBorder="1" applyAlignment="1">
      <alignment vertical="center"/>
    </xf>
    <xf numFmtId="0" fontId="72" fillId="40" borderId="0" xfId="0" applyFont="1" applyFill="1" applyAlignment="1">
      <alignment vertical="center"/>
    </xf>
    <xf numFmtId="0" fontId="43" fillId="0" borderId="16" xfId="0" quotePrefix="1" applyFont="1" applyBorder="1" applyAlignment="1">
      <alignment vertical="center"/>
    </xf>
    <xf numFmtId="49" fontId="26" fillId="40" borderId="16" xfId="0" quotePrefix="1" applyNumberFormat="1" applyFont="1" applyFill="1" applyBorder="1" applyAlignment="1">
      <alignment vertical="center"/>
    </xf>
    <xf numFmtId="49" fontId="42" fillId="40" borderId="0" xfId="0" quotePrefix="1" applyNumberFormat="1" applyFont="1" applyFill="1" applyAlignment="1">
      <alignment vertical="center"/>
    </xf>
    <xf numFmtId="49" fontId="26" fillId="40" borderId="0" xfId="0" quotePrefix="1" applyNumberFormat="1" applyFont="1" applyFill="1" applyAlignment="1">
      <alignment vertical="center"/>
    </xf>
    <xf numFmtId="0" fontId="26" fillId="40" borderId="0" xfId="0" quotePrefix="1" applyFont="1" applyFill="1" applyAlignment="1">
      <alignment vertical="center"/>
    </xf>
    <xf numFmtId="171" fontId="42" fillId="40" borderId="24" xfId="1" applyNumberFormat="1" applyFont="1" applyFill="1" applyBorder="1" applyAlignment="1">
      <alignment vertical="center"/>
    </xf>
    <xf numFmtId="0" fontId="42" fillId="40" borderId="17" xfId="0" applyFont="1" applyFill="1" applyBorder="1" applyAlignment="1">
      <alignment vertical="center"/>
    </xf>
    <xf numFmtId="0" fontId="42" fillId="40" borderId="15" xfId="0" applyFont="1" applyFill="1" applyBorder="1" applyAlignment="1">
      <alignment vertical="center"/>
    </xf>
    <xf numFmtId="171" fontId="42" fillId="40" borderId="14" xfId="1" applyNumberFormat="1" applyFont="1" applyFill="1" applyBorder="1" applyAlignment="1">
      <alignment vertical="center"/>
    </xf>
    <xf numFmtId="169" fontId="26" fillId="0" borderId="0" xfId="1" applyNumberFormat="1" applyFont="1" applyBorder="1" applyAlignment="1">
      <alignment vertical="center"/>
    </xf>
    <xf numFmtId="0" fontId="26" fillId="0" borderId="0" xfId="0" applyFont="1" applyAlignment="1">
      <alignment vertical="center" wrapText="1"/>
    </xf>
    <xf numFmtId="173" fontId="26" fillId="0" borderId="0" xfId="0" applyNumberFormat="1" applyFont="1" applyAlignment="1">
      <alignment vertical="center"/>
    </xf>
    <xf numFmtId="0" fontId="20" fillId="0" borderId="0" xfId="49" applyAlignment="1">
      <alignment vertical="center"/>
    </xf>
    <xf numFmtId="0" fontId="20" fillId="0" borderId="16"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72" fillId="37" borderId="10" xfId="0" applyFont="1" applyFill="1" applyBorder="1" applyAlignment="1">
      <alignment horizontal="center" vertical="center" wrapText="1"/>
    </xf>
    <xf numFmtId="168" fontId="42" fillId="37" borderId="10" xfId="1" applyFont="1" applyFill="1" applyBorder="1" applyAlignment="1">
      <alignment vertical="center"/>
    </xf>
    <xf numFmtId="0" fontId="42" fillId="37" borderId="10" xfId="0" applyFont="1" applyFill="1" applyBorder="1" applyAlignment="1">
      <alignment vertical="center" wrapText="1"/>
    </xf>
    <xf numFmtId="180" fontId="42" fillId="37" borderId="10" xfId="51" applyNumberFormat="1" applyFont="1" applyFill="1" applyBorder="1" applyAlignment="1">
      <alignment vertical="center" wrapText="1"/>
    </xf>
    <xf numFmtId="49" fontId="26" fillId="37" borderId="10" xfId="0" applyNumberFormat="1" applyFont="1" applyFill="1" applyBorder="1" applyAlignment="1">
      <alignment vertical="center" wrapText="1"/>
    </xf>
    <xf numFmtId="166" fontId="26" fillId="0" borderId="0" xfId="51" applyFont="1" applyFill="1" applyAlignment="1">
      <alignment vertical="center"/>
    </xf>
    <xf numFmtId="0" fontId="26" fillId="37" borderId="10" xfId="0" applyFont="1" applyFill="1" applyBorder="1" applyAlignment="1">
      <alignment vertical="center" wrapText="1"/>
    </xf>
    <xf numFmtId="169" fontId="26" fillId="0" borderId="0" xfId="1" applyNumberFormat="1" applyFont="1" applyFill="1" applyAlignment="1">
      <alignment vertical="center"/>
    </xf>
    <xf numFmtId="0" fontId="42" fillId="40" borderId="10" xfId="0" applyFont="1" applyFill="1" applyBorder="1" applyAlignment="1">
      <alignment vertical="center" wrapText="1"/>
    </xf>
    <xf numFmtId="177" fontId="42" fillId="40" borderId="10" xfId="51" applyNumberFormat="1" applyFont="1" applyFill="1" applyBorder="1" applyAlignment="1">
      <alignment horizontal="left" vertical="center" wrapText="1"/>
    </xf>
    <xf numFmtId="168" fontId="26" fillId="0" borderId="0" xfId="0" applyNumberFormat="1" applyFont="1"/>
    <xf numFmtId="0" fontId="27" fillId="0" borderId="0" xfId="0" applyFont="1" applyAlignment="1">
      <alignment vertical="center"/>
    </xf>
    <xf numFmtId="0" fontId="28" fillId="0" borderId="0" xfId="0" applyFont="1" applyAlignment="1">
      <alignment vertical="center"/>
    </xf>
    <xf numFmtId="0" fontId="65" fillId="42" borderId="10" xfId="0" applyFont="1" applyFill="1" applyBorder="1" applyAlignment="1">
      <alignment horizontal="center" vertical="center" wrapText="1"/>
    </xf>
    <xf numFmtId="0" fontId="26" fillId="0" borderId="0" xfId="0" applyFont="1" applyAlignment="1">
      <alignment horizontal="left" wrapText="1"/>
    </xf>
    <xf numFmtId="0" fontId="26" fillId="0" borderId="0" xfId="0" applyFont="1" applyAlignment="1">
      <alignment horizontal="center" wrapText="1"/>
    </xf>
    <xf numFmtId="0" fontId="26" fillId="0" borderId="0" xfId="0" applyFont="1" applyAlignment="1">
      <alignment horizontal="left" vertical="center"/>
    </xf>
    <xf numFmtId="171" fontId="42" fillId="40" borderId="24" xfId="0" applyNumberFormat="1" applyFont="1" applyFill="1" applyBorder="1"/>
    <xf numFmtId="0" fontId="72" fillId="40" borderId="16" xfId="0" applyFont="1" applyFill="1" applyBorder="1" applyAlignment="1">
      <alignment vertical="center" wrapText="1"/>
    </xf>
    <xf numFmtId="0" fontId="26" fillId="40" borderId="0" xfId="0" applyFont="1" applyFill="1" applyAlignment="1">
      <alignment vertical="center" wrapText="1"/>
    </xf>
    <xf numFmtId="0" fontId="26" fillId="40" borderId="16" xfId="0" applyFont="1" applyFill="1" applyBorder="1" applyAlignment="1">
      <alignment vertical="center" wrapText="1"/>
    </xf>
    <xf numFmtId="171" fontId="26" fillId="0" borderId="0" xfId="0" applyNumberFormat="1" applyFont="1" applyAlignment="1">
      <alignment vertical="center"/>
    </xf>
    <xf numFmtId="0" fontId="42" fillId="40" borderId="0" xfId="0" applyFont="1" applyFill="1" applyAlignment="1">
      <alignment vertical="center" wrapText="1"/>
    </xf>
    <xf numFmtId="0" fontId="42" fillId="40" borderId="16" xfId="0" applyFont="1" applyFill="1" applyBorder="1" applyAlignment="1">
      <alignment vertical="center" wrapText="1"/>
    </xf>
    <xf numFmtId="0" fontId="26" fillId="40" borderId="16" xfId="0" applyFont="1" applyFill="1" applyBorder="1" applyAlignment="1">
      <alignment horizontal="left" vertical="center" wrapText="1"/>
    </xf>
    <xf numFmtId="0" fontId="26" fillId="40" borderId="0" xfId="0" applyFont="1" applyFill="1" applyAlignment="1">
      <alignment horizontal="left" vertical="center" wrapText="1"/>
    </xf>
    <xf numFmtId="0" fontId="42" fillId="40" borderId="16" xfId="0" applyFont="1" applyFill="1" applyBorder="1" applyAlignment="1">
      <alignment horizontal="left" vertical="center" wrapText="1"/>
    </xf>
    <xf numFmtId="0" fontId="42" fillId="40" borderId="0" xfId="0" applyFont="1" applyFill="1" applyAlignment="1">
      <alignment horizontal="left" vertical="center" wrapText="1"/>
    </xf>
    <xf numFmtId="0" fontId="20" fillId="0" borderId="0" xfId="0" applyFont="1" applyAlignment="1">
      <alignment vertical="center"/>
    </xf>
    <xf numFmtId="0" fontId="22" fillId="40" borderId="17" xfId="0" applyFont="1" applyFill="1" applyBorder="1" applyAlignment="1">
      <alignment vertical="center" wrapText="1"/>
    </xf>
    <xf numFmtId="0" fontId="22" fillId="40" borderId="15" xfId="0" applyFont="1" applyFill="1" applyBorder="1" applyAlignment="1">
      <alignment vertical="center" wrapText="1"/>
    </xf>
    <xf numFmtId="171" fontId="22" fillId="40" borderId="14" xfId="1" applyNumberFormat="1" applyFont="1" applyFill="1" applyBorder="1" applyAlignment="1">
      <alignment vertical="center"/>
    </xf>
    <xf numFmtId="168" fontId="20" fillId="0" borderId="0" xfId="1" applyFont="1" applyAlignment="1">
      <alignment vertical="center"/>
    </xf>
    <xf numFmtId="164" fontId="20" fillId="0" borderId="0" xfId="0" applyNumberFormat="1" applyFont="1" applyAlignment="1">
      <alignment vertical="center"/>
    </xf>
    <xf numFmtId="0" fontId="42" fillId="0" borderId="0" xfId="0" applyFont="1" applyAlignment="1">
      <alignment vertical="center" wrapText="1"/>
    </xf>
    <xf numFmtId="164" fontId="42" fillId="0" borderId="0" xfId="45" applyFont="1" applyBorder="1" applyAlignment="1">
      <alignment vertical="center"/>
    </xf>
    <xf numFmtId="173" fontId="20" fillId="0" borderId="0" xfId="0" applyNumberFormat="1" applyFont="1" applyAlignment="1">
      <alignment vertical="center"/>
    </xf>
    <xf numFmtId="164" fontId="68" fillId="0" borderId="0" xfId="0" applyNumberFormat="1" applyFont="1" applyAlignment="1">
      <alignment vertical="center"/>
    </xf>
    <xf numFmtId="0" fontId="68" fillId="0" borderId="0" xfId="0" applyFont="1" applyAlignment="1">
      <alignment vertical="center"/>
    </xf>
    <xf numFmtId="0" fontId="68" fillId="0" borderId="0" xfId="0" applyFont="1"/>
    <xf numFmtId="169" fontId="26" fillId="0" borderId="0" xfId="1" applyNumberFormat="1" applyFont="1"/>
    <xf numFmtId="0" fontId="63" fillId="0" borderId="0" xfId="0" applyFont="1" applyAlignment="1">
      <alignment horizontal="center" wrapText="1"/>
    </xf>
    <xf numFmtId="0" fontId="44" fillId="0" borderId="0" xfId="0" applyFont="1" applyAlignment="1">
      <alignment vertical="center"/>
    </xf>
    <xf numFmtId="170" fontId="73" fillId="0" borderId="0" xfId="44" applyFont="1"/>
    <xf numFmtId="0" fontId="68" fillId="42" borderId="23" xfId="0" applyFont="1" applyFill="1" applyBorder="1"/>
    <xf numFmtId="168" fontId="22" fillId="0" borderId="0" xfId="1" applyFont="1" applyAlignment="1">
      <alignment vertical="center"/>
    </xf>
    <xf numFmtId="168" fontId="24" fillId="39" borderId="10" xfId="1" applyFont="1" applyFill="1" applyBorder="1" applyAlignment="1">
      <alignment horizontal="center" vertical="center" wrapText="1"/>
    </xf>
    <xf numFmtId="168" fontId="24" fillId="34" borderId="10" xfId="1" applyFont="1" applyFill="1" applyBorder="1" applyAlignment="1">
      <alignment horizontal="center" vertical="center" wrapText="1"/>
    </xf>
    <xf numFmtId="168" fontId="23" fillId="0" borderId="13" xfId="1" applyFont="1" applyFill="1" applyBorder="1" applyAlignment="1">
      <alignment vertical="center"/>
    </xf>
    <xf numFmtId="168" fontId="23" fillId="0" borderId="21" xfId="1" applyFont="1" applyFill="1" applyBorder="1" applyAlignment="1">
      <alignment vertical="center"/>
    </xf>
    <xf numFmtId="168" fontId="25" fillId="0" borderId="0" xfId="1" applyFont="1" applyAlignment="1">
      <alignment vertical="center"/>
    </xf>
    <xf numFmtId="0" fontId="26" fillId="0" borderId="0" xfId="0" applyFont="1" applyAlignment="1">
      <alignment horizontal="left" vertical="center" wrapText="1"/>
    </xf>
    <xf numFmtId="9" fontId="26" fillId="0" borderId="0" xfId="0" applyNumberFormat="1" applyFont="1" applyAlignment="1">
      <alignment horizontal="center" vertical="center"/>
    </xf>
    <xf numFmtId="0" fontId="26" fillId="0" borderId="0" xfId="0" applyFont="1" applyAlignment="1">
      <alignment horizontal="center" vertical="center"/>
    </xf>
    <xf numFmtId="0" fontId="67" fillId="0" borderId="0" xfId="58" applyFont="1" applyFill="1" applyBorder="1" applyAlignment="1">
      <alignment horizontal="center" vertical="center"/>
    </xf>
    <xf numFmtId="0" fontId="46"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63" fillId="0" borderId="0" xfId="0" applyFont="1" applyAlignment="1">
      <alignment horizontal="center" vertical="center" wrapText="1"/>
    </xf>
    <xf numFmtId="0" fontId="63" fillId="0" borderId="0" xfId="0" applyFont="1" applyAlignment="1">
      <alignment vertical="center" wrapText="1"/>
    </xf>
    <xf numFmtId="0" fontId="63" fillId="0" borderId="0" xfId="0" applyFont="1" applyAlignment="1">
      <alignment horizontal="centerContinuous" vertical="center" wrapText="1"/>
    </xf>
    <xf numFmtId="0" fontId="46" fillId="0" borderId="0" xfId="0" applyFont="1" applyAlignment="1">
      <alignment horizontal="centerContinuous" vertical="center"/>
    </xf>
    <xf numFmtId="0" fontId="20" fillId="0" borderId="0" xfId="49" applyAlignment="1">
      <alignment vertical="center" wrapText="1"/>
    </xf>
    <xf numFmtId="0" fontId="20" fillId="0" borderId="11" xfId="0" applyFont="1" applyBorder="1" applyAlignment="1">
      <alignment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20" fillId="0" borderId="10" xfId="0" applyFont="1" applyBorder="1" applyAlignment="1">
      <alignment horizontal="center" vertical="center"/>
    </xf>
    <xf numFmtId="174" fontId="20" fillId="0" borderId="10" xfId="0" applyNumberFormat="1" applyFont="1" applyBorder="1" applyAlignment="1">
      <alignment horizontal="center" vertical="center"/>
    </xf>
    <xf numFmtId="168" fontId="20" fillId="0" borderId="10" xfId="1" applyFont="1" applyFill="1" applyBorder="1" applyAlignment="1">
      <alignment vertical="center"/>
    </xf>
    <xf numFmtId="10" fontId="20" fillId="0" borderId="10" xfId="57" applyNumberFormat="1" applyFont="1" applyFill="1" applyBorder="1" applyAlignment="1">
      <alignment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3" fontId="20" fillId="0" borderId="10" xfId="0" applyNumberFormat="1" applyFont="1" applyBorder="1" applyAlignment="1">
      <alignment horizontal="center" vertical="center"/>
    </xf>
    <xf numFmtId="168" fontId="20" fillId="0" borderId="10" xfId="1" applyFont="1" applyFill="1" applyBorder="1" applyAlignment="1">
      <alignment horizontal="right" vertical="center"/>
    </xf>
    <xf numFmtId="164" fontId="31" fillId="0" borderId="0" xfId="45" applyFont="1" applyAlignment="1">
      <alignment vertical="center"/>
    </xf>
    <xf numFmtId="0" fontId="31" fillId="40" borderId="11" xfId="0" applyFont="1" applyFill="1" applyBorder="1" applyAlignment="1">
      <alignment vertical="center" wrapText="1"/>
    </xf>
    <xf numFmtId="0" fontId="31" fillId="40" borderId="12" xfId="0" applyFont="1" applyFill="1" applyBorder="1" applyAlignment="1">
      <alignment vertical="center" wrapText="1"/>
    </xf>
    <xf numFmtId="0" fontId="31" fillId="0" borderId="0" xfId="0" applyFont="1" applyAlignment="1">
      <alignment horizontal="left" vertical="center" wrapText="1"/>
    </xf>
    <xf numFmtId="0" fontId="75" fillId="0" borderId="11" xfId="0" applyFont="1" applyBorder="1" applyAlignment="1">
      <alignment vertical="center"/>
    </xf>
    <xf numFmtId="0" fontId="75" fillId="0" borderId="12" xfId="0" applyFont="1" applyBorder="1" applyAlignment="1">
      <alignment vertical="center"/>
    </xf>
    <xf numFmtId="165" fontId="26" fillId="0" borderId="10" xfId="0" applyNumberFormat="1" applyFont="1" applyBorder="1" applyAlignment="1">
      <alignment horizontal="right" vertical="center"/>
    </xf>
    <xf numFmtId="165" fontId="26" fillId="0" borderId="10" xfId="51" applyNumberFormat="1" applyFont="1" applyBorder="1" applyAlignment="1">
      <alignment horizontal="right" vertical="center"/>
    </xf>
    <xf numFmtId="165" fontId="31" fillId="40" borderId="10" xfId="0" applyNumberFormat="1" applyFont="1" applyFill="1" applyBorder="1" applyAlignment="1">
      <alignment horizontal="right" vertical="center"/>
    </xf>
    <xf numFmtId="165" fontId="31" fillId="40" borderId="10" xfId="51" applyNumberFormat="1" applyFont="1" applyFill="1" applyBorder="1" applyAlignment="1">
      <alignment horizontal="right" vertical="center"/>
    </xf>
    <xf numFmtId="174" fontId="65" fillId="42" borderId="10" xfId="49" applyNumberFormat="1" applyFont="1" applyFill="1" applyBorder="1" applyAlignment="1">
      <alignment horizontal="center" vertical="center" wrapText="1"/>
    </xf>
    <xf numFmtId="0" fontId="22" fillId="0" borderId="0" xfId="49" applyFont="1" applyAlignment="1">
      <alignment vertical="center"/>
    </xf>
    <xf numFmtId="174"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20" fillId="0" borderId="10" xfId="1" applyFont="1" applyBorder="1" applyAlignment="1">
      <alignment vertical="center"/>
    </xf>
    <xf numFmtId="0" fontId="42" fillId="40" borderId="12" xfId="0" applyFont="1" applyFill="1" applyBorder="1" applyAlignment="1">
      <alignment vertical="center"/>
    </xf>
    <xf numFmtId="168" fontId="42" fillId="40" borderId="10" xfId="1" applyFont="1" applyFill="1" applyBorder="1" applyAlignment="1">
      <alignment vertical="center"/>
    </xf>
    <xf numFmtId="168" fontId="42" fillId="0" borderId="0" xfId="1" applyFont="1" applyBorder="1" applyAlignment="1">
      <alignment vertical="center"/>
    </xf>
    <xf numFmtId="168" fontId="20" fillId="0" borderId="0" xfId="49" applyNumberFormat="1" applyAlignment="1">
      <alignment vertical="center"/>
    </xf>
    <xf numFmtId="0" fontId="22" fillId="0" borderId="16" xfId="49" applyFont="1" applyBorder="1" applyAlignment="1">
      <alignment vertical="center"/>
    </xf>
    <xf numFmtId="0" fontId="22" fillId="40" borderId="11" xfId="49" applyFont="1" applyFill="1" applyBorder="1" applyAlignment="1">
      <alignment vertical="center"/>
    </xf>
    <xf numFmtId="0" fontId="22" fillId="40" borderId="12" xfId="49" applyFont="1" applyFill="1" applyBorder="1" applyAlignment="1">
      <alignment vertical="center"/>
    </xf>
    <xf numFmtId="173" fontId="22" fillId="40" borderId="10" xfId="45" applyNumberFormat="1" applyFont="1" applyFill="1" applyBorder="1" applyAlignment="1">
      <alignment vertical="center"/>
    </xf>
    <xf numFmtId="166" fontId="22" fillId="40" borderId="10" xfId="51" applyFont="1" applyFill="1" applyBorder="1" applyAlignment="1">
      <alignment horizontal="left" vertical="center"/>
    </xf>
    <xf numFmtId="174" fontId="22" fillId="0" borderId="0" xfId="49" applyNumberFormat="1" applyFont="1" applyAlignment="1">
      <alignment vertical="center"/>
    </xf>
    <xf numFmtId="183" fontId="20" fillId="0" borderId="10" xfId="51" applyNumberFormat="1" applyFont="1" applyBorder="1" applyAlignment="1">
      <alignment vertical="center"/>
    </xf>
    <xf numFmtId="166" fontId="20" fillId="0" borderId="10" xfId="51" applyFont="1" applyBorder="1" applyAlignment="1">
      <alignment vertical="center"/>
    </xf>
    <xf numFmtId="183" fontId="22" fillId="40" borderId="10" xfId="51" applyNumberFormat="1" applyFont="1" applyFill="1" applyBorder="1" applyAlignment="1">
      <alignment vertical="center"/>
    </xf>
    <xf numFmtId="168" fontId="22" fillId="40" borderId="10" xfId="1" applyFont="1" applyFill="1" applyBorder="1" applyAlignment="1">
      <alignment vertical="center"/>
    </xf>
    <xf numFmtId="166" fontId="22" fillId="40" borderId="10" xfId="51" applyFont="1" applyFill="1" applyBorder="1" applyAlignment="1">
      <alignment vertical="center"/>
    </xf>
    <xf numFmtId="164" fontId="20" fillId="0" borderId="0" xfId="49" applyNumberFormat="1" applyAlignment="1">
      <alignment vertical="center"/>
    </xf>
    <xf numFmtId="0" fontId="74" fillId="0" borderId="16" xfId="0" applyFont="1" applyBorder="1" applyAlignment="1">
      <alignment vertical="center"/>
    </xf>
    <xf numFmtId="176" fontId="42" fillId="40" borderId="10" xfId="45" applyNumberFormat="1" applyFont="1" applyFill="1" applyBorder="1" applyAlignment="1">
      <alignment vertical="center"/>
    </xf>
    <xf numFmtId="177" fontId="42" fillId="40" borderId="10" xfId="51" applyNumberFormat="1" applyFont="1" applyFill="1" applyBorder="1" applyAlignment="1">
      <alignment vertical="center"/>
    </xf>
    <xf numFmtId="0" fontId="20" fillId="0" borderId="16" xfId="46" applyBorder="1" applyAlignment="1">
      <alignment vertical="center"/>
    </xf>
    <xf numFmtId="3" fontId="20" fillId="0" borderId="0" xfId="46" applyNumberFormat="1" applyAlignment="1">
      <alignment vertical="center"/>
    </xf>
    <xf numFmtId="0" fontId="20" fillId="0" borderId="0" xfId="46" applyAlignment="1">
      <alignment vertical="center"/>
    </xf>
    <xf numFmtId="174"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43" fontId="20" fillId="0" borderId="0" xfId="46" applyNumberFormat="1" applyAlignment="1">
      <alignment vertical="center"/>
    </xf>
    <xf numFmtId="174" fontId="22" fillId="0" borderId="0" xfId="49" quotePrefix="1" applyNumberFormat="1" applyFont="1" applyAlignment="1">
      <alignment horizontal="left" vertical="center"/>
    </xf>
    <xf numFmtId="168" fontId="60" fillId="0" borderId="0" xfId="1" applyFont="1" applyBorder="1" applyAlignment="1">
      <alignment horizontal="left" indent="1"/>
    </xf>
    <xf numFmtId="0" fontId="76" fillId="41" borderId="0" xfId="0" applyFont="1" applyFill="1"/>
    <xf numFmtId="0" fontId="77" fillId="41" borderId="0" xfId="0" applyFont="1" applyFill="1" applyAlignment="1">
      <alignment horizontal="center"/>
    </xf>
    <xf numFmtId="0" fontId="78" fillId="41" borderId="0" xfId="0" applyFont="1" applyFill="1"/>
    <xf numFmtId="0" fontId="79" fillId="41" borderId="0" xfId="0" applyFont="1" applyFill="1"/>
    <xf numFmtId="0" fontId="80" fillId="41" borderId="0" xfId="0" applyFont="1" applyFill="1"/>
    <xf numFmtId="0" fontId="81" fillId="41" borderId="0" xfId="58" applyFont="1" applyFill="1" applyBorder="1" applyAlignment="1">
      <alignment horizontal="center"/>
    </xf>
    <xf numFmtId="0" fontId="81" fillId="41" borderId="0" xfId="58" quotePrefix="1" applyFont="1" applyFill="1"/>
    <xf numFmtId="0" fontId="76" fillId="41" borderId="0" xfId="0" applyFont="1" applyFill="1" applyAlignment="1">
      <alignment horizontal="center"/>
    </xf>
    <xf numFmtId="0" fontId="81" fillId="41" borderId="0" xfId="58" quotePrefix="1" applyFont="1" applyFill="1" applyBorder="1" applyAlignment="1">
      <alignment horizontal="center"/>
    </xf>
    <xf numFmtId="0" fontId="82" fillId="41" borderId="0" xfId="0" applyFont="1" applyFill="1"/>
    <xf numFmtId="0" fontId="83" fillId="41" borderId="0" xfId="0" applyFont="1" applyFill="1" applyAlignment="1">
      <alignment horizontal="center"/>
    </xf>
    <xf numFmtId="0" fontId="67" fillId="0" borderId="0" xfId="58" applyFont="1" applyFill="1"/>
    <xf numFmtId="0" fontId="84" fillId="41" borderId="0" xfId="58" applyFont="1" applyFill="1" applyBorder="1" applyAlignment="1">
      <alignment horizontal="center"/>
    </xf>
    <xf numFmtId="0" fontId="84" fillId="41" borderId="0" xfId="58" quotePrefix="1" applyFont="1" applyFill="1"/>
    <xf numFmtId="0" fontId="85" fillId="0" borderId="0" xfId="228" applyFont="1" applyAlignment="1">
      <alignment horizontal="left" vertical="center" indent="1"/>
    </xf>
    <xf numFmtId="0" fontId="86" fillId="0" borderId="0" xfId="228" applyFont="1" applyAlignment="1">
      <alignment horizontal="left" vertical="center" indent="1"/>
    </xf>
    <xf numFmtId="0" fontId="85" fillId="0" borderId="0" xfId="230" applyFont="1" applyAlignment="1">
      <alignment vertical="center"/>
    </xf>
    <xf numFmtId="0" fontId="86" fillId="0" borderId="0" xfId="230" applyFont="1" applyAlignment="1">
      <alignment vertical="center"/>
    </xf>
    <xf numFmtId="0" fontId="15" fillId="0" borderId="0" xfId="0" applyFont="1"/>
    <xf numFmtId="0" fontId="23" fillId="0" borderId="13" xfId="0" applyFont="1" applyBorder="1" applyAlignment="1">
      <alignment vertical="center"/>
    </xf>
    <xf numFmtId="0" fontId="89" fillId="0" borderId="0" xfId="0" applyFont="1" applyAlignment="1">
      <alignment horizontal="left" vertical="center" indent="1"/>
    </xf>
    <xf numFmtId="0" fontId="89" fillId="0" borderId="0" xfId="0" applyFont="1" applyAlignment="1">
      <alignment vertical="center"/>
    </xf>
    <xf numFmtId="0" fontId="65" fillId="43" borderId="0" xfId="228" applyFont="1" applyFill="1" applyAlignment="1">
      <alignment vertical="center"/>
    </xf>
    <xf numFmtId="173" fontId="65" fillId="43" borderId="0" xfId="228" applyNumberFormat="1" applyFont="1" applyFill="1" applyAlignment="1">
      <alignment vertical="center"/>
    </xf>
    <xf numFmtId="171" fontId="85" fillId="0" borderId="0" xfId="229" applyNumberFormat="1" applyFont="1" applyAlignment="1">
      <alignment horizontal="right" vertical="center"/>
    </xf>
    <xf numFmtId="171" fontId="86" fillId="0" borderId="0" xfId="229" applyNumberFormat="1" applyFont="1" applyAlignment="1">
      <alignment horizontal="right" vertical="center"/>
    </xf>
    <xf numFmtId="0" fontId="86" fillId="0" borderId="0" xfId="230" applyFont="1" applyAlignment="1">
      <alignment horizontal="left" vertical="center"/>
    </xf>
    <xf numFmtId="0" fontId="85" fillId="0" borderId="0" xfId="230" applyFont="1" applyAlignment="1">
      <alignment horizontal="left" vertical="center"/>
    </xf>
    <xf numFmtId="0" fontId="85" fillId="0" borderId="0" xfId="230" applyFont="1" applyAlignment="1">
      <alignment horizontal="left" vertical="center" indent="1"/>
    </xf>
    <xf numFmtId="0" fontId="85" fillId="0" borderId="0" xfId="230" applyFont="1" applyAlignment="1">
      <alignment horizontal="center" vertical="center"/>
    </xf>
    <xf numFmtId="171" fontId="85" fillId="0" borderId="0" xfId="229" applyNumberFormat="1" applyFont="1" applyBorder="1" applyAlignment="1">
      <alignment horizontal="right" vertical="center"/>
    </xf>
    <xf numFmtId="0" fontId="89" fillId="0" borderId="26" xfId="0" applyFont="1" applyBorder="1" applyAlignment="1">
      <alignment horizontal="left" vertical="center" indent="1"/>
    </xf>
    <xf numFmtId="164" fontId="89" fillId="0" borderId="26" xfId="0" applyNumberFormat="1" applyFont="1" applyBorder="1" applyAlignment="1">
      <alignment vertical="center"/>
    </xf>
    <xf numFmtId="0" fontId="89" fillId="0" borderId="0" xfId="49" applyFont="1" applyAlignment="1">
      <alignment vertical="center"/>
    </xf>
    <xf numFmtId="0" fontId="89" fillId="0" borderId="0" xfId="49" applyFont="1" applyAlignment="1">
      <alignment horizontal="left" vertical="center" indent="1"/>
    </xf>
    <xf numFmtId="177" fontId="43" fillId="0" borderId="0" xfId="51" applyNumberFormat="1" applyFont="1" applyAlignment="1">
      <alignment vertical="center"/>
    </xf>
    <xf numFmtId="0" fontId="35" fillId="45" borderId="10" xfId="0" applyFont="1" applyFill="1" applyBorder="1" applyAlignment="1">
      <alignment horizontal="left" vertical="center"/>
    </xf>
    <xf numFmtId="168" fontId="24" fillId="45" borderId="10" xfId="1" applyFont="1" applyFill="1" applyBorder="1" applyAlignment="1">
      <alignment vertical="center"/>
    </xf>
    <xf numFmtId="168" fontId="24" fillId="45" borderId="10" xfId="1" applyFont="1" applyFill="1" applyBorder="1" applyAlignment="1">
      <alignment horizontal="center" vertical="center" wrapText="1"/>
    </xf>
    <xf numFmtId="0" fontId="23" fillId="45" borderId="10" xfId="0" applyFont="1" applyFill="1" applyBorder="1" applyAlignment="1">
      <alignment horizontal="left" vertical="center"/>
    </xf>
    <xf numFmtId="0" fontId="23" fillId="45" borderId="10" xfId="0" applyFont="1" applyFill="1" applyBorder="1" applyAlignment="1">
      <alignment vertical="center"/>
    </xf>
    <xf numFmtId="167" fontId="90" fillId="0" borderId="0" xfId="49" applyNumberFormat="1" applyFont="1" applyAlignment="1">
      <alignment vertical="center"/>
    </xf>
    <xf numFmtId="0" fontId="91" fillId="0" borderId="0" xfId="0" applyFont="1"/>
    <xf numFmtId="0" fontId="91" fillId="0" borderId="0" xfId="0" applyFont="1" applyAlignment="1">
      <alignment horizontal="left"/>
    </xf>
    <xf numFmtId="0" fontId="91" fillId="0" borderId="0" xfId="0" applyFont="1" applyAlignment="1">
      <alignment horizontal="center"/>
    </xf>
    <xf numFmtId="0" fontId="92" fillId="0" borderId="0" xfId="0" applyFont="1" applyAlignment="1">
      <alignment horizontal="center"/>
    </xf>
    <xf numFmtId="177" fontId="92" fillId="0" borderId="0" xfId="51" applyNumberFormat="1" applyFont="1" applyFill="1"/>
    <xf numFmtId="177" fontId="91" fillId="0" borderId="0" xfId="51" applyNumberFormat="1" applyFont="1" applyFill="1"/>
    <xf numFmtId="166" fontId="31" fillId="0" borderId="0" xfId="410" applyFont="1" applyAlignment="1">
      <alignment vertical="center"/>
    </xf>
    <xf numFmtId="165" fontId="26" fillId="0" borderId="10" xfId="461" applyNumberFormat="1" applyFont="1" applyBorder="1" applyAlignment="1">
      <alignment horizontal="right" vertical="center"/>
    </xf>
    <xf numFmtId="165" fontId="26" fillId="0" borderId="0" xfId="0" applyNumberFormat="1" applyFont="1" applyAlignment="1">
      <alignment vertical="center"/>
    </xf>
    <xf numFmtId="0" fontId="42" fillId="0" borderId="0" xfId="0" applyFont="1" applyAlignment="1">
      <alignment horizontal="left"/>
    </xf>
    <xf numFmtId="0" fontId="13" fillId="0" borderId="0" xfId="0" applyFont="1"/>
    <xf numFmtId="167" fontId="13" fillId="0" borderId="0" xfId="0" applyNumberFormat="1" applyFont="1"/>
    <xf numFmtId="0" fontId="93" fillId="0" borderId="0" xfId="0" applyFont="1"/>
    <xf numFmtId="167" fontId="93" fillId="0" borderId="0" xfId="0" applyNumberFormat="1" applyFont="1"/>
    <xf numFmtId="177" fontId="26" fillId="0" borderId="0" xfId="51" applyNumberFormat="1" applyFont="1" applyFill="1"/>
    <xf numFmtId="178" fontId="60" fillId="0" borderId="0" xfId="0" applyNumberFormat="1" applyFont="1"/>
    <xf numFmtId="184" fontId="42" fillId="40" borderId="24" xfId="1" applyNumberFormat="1" applyFont="1" applyFill="1" applyBorder="1" applyAlignment="1">
      <alignment horizontal="left" vertical="center" indent="1"/>
    </xf>
    <xf numFmtId="171" fontId="0" fillId="0" borderId="0" xfId="0" applyNumberFormat="1"/>
    <xf numFmtId="176" fontId="20" fillId="0" borderId="10" xfId="45" applyNumberFormat="1" applyFont="1" applyFill="1" applyBorder="1" applyAlignment="1">
      <alignment vertical="center"/>
    </xf>
    <xf numFmtId="177" fontId="20" fillId="0" borderId="10" xfId="51" applyNumberFormat="1" applyFont="1" applyFill="1" applyBorder="1" applyAlignment="1">
      <alignment vertical="center"/>
    </xf>
    <xf numFmtId="0" fontId="20" fillId="0" borderId="0" xfId="49" quotePrefix="1" applyAlignment="1">
      <alignment horizontal="left"/>
    </xf>
    <xf numFmtId="165" fontId="60" fillId="0" borderId="0" xfId="0" applyNumberFormat="1" applyFont="1"/>
    <xf numFmtId="10" fontId="20" fillId="0" borderId="10" xfId="57" applyNumberFormat="1" applyFont="1" applyBorder="1" applyAlignment="1">
      <alignment vertical="center"/>
    </xf>
    <xf numFmtId="0" fontId="65" fillId="42" borderId="11" xfId="0" applyFont="1" applyFill="1" applyBorder="1" applyAlignment="1">
      <alignment horizontal="center" vertical="center" wrapText="1"/>
    </xf>
    <xf numFmtId="0" fontId="65" fillId="42" borderId="12" xfId="0" applyFont="1" applyFill="1" applyBorder="1" applyAlignment="1">
      <alignment horizontal="center" vertical="center" wrapText="1"/>
    </xf>
    <xf numFmtId="0" fontId="65" fillId="42" borderId="11" xfId="0" applyFont="1" applyFill="1" applyBorder="1" applyAlignment="1">
      <alignment horizontal="center" vertical="center"/>
    </xf>
    <xf numFmtId="0" fontId="65" fillId="42" borderId="12" xfId="0" applyFont="1" applyFill="1" applyBorder="1" applyAlignment="1">
      <alignment horizontal="center" vertical="center"/>
    </xf>
    <xf numFmtId="0" fontId="94" fillId="46" borderId="0" xfId="0" applyFont="1" applyFill="1" applyAlignment="1">
      <alignment horizontal="center" vertical="center"/>
    </xf>
    <xf numFmtId="171" fontId="42" fillId="40" borderId="24" xfId="1" applyNumberFormat="1" applyFont="1" applyFill="1" applyBorder="1" applyAlignment="1">
      <alignment horizontal="right" vertical="center"/>
    </xf>
    <xf numFmtId="14" fontId="20" fillId="0" borderId="10" xfId="0" applyNumberFormat="1" applyFont="1" applyBorder="1" applyAlignment="1">
      <alignment horizontal="center" vertical="center"/>
    </xf>
    <xf numFmtId="4" fontId="20" fillId="0" borderId="10" xfId="0" applyNumberFormat="1" applyFont="1" applyBorder="1" applyAlignment="1">
      <alignment horizontal="center" vertical="center"/>
    </xf>
    <xf numFmtId="0" fontId="20" fillId="0" borderId="23" xfId="0" applyFont="1" applyBorder="1" applyAlignment="1">
      <alignment vertical="center"/>
    </xf>
    <xf numFmtId="0" fontId="20" fillId="0" borderId="23" xfId="0" applyFont="1" applyBorder="1" applyAlignment="1">
      <alignment horizontal="left" vertical="center"/>
    </xf>
    <xf numFmtId="0" fontId="20" fillId="0" borderId="20" xfId="0" applyFont="1" applyBorder="1" applyAlignment="1">
      <alignment horizontal="left" vertical="center"/>
    </xf>
    <xf numFmtId="0" fontId="20" fillId="0" borderId="13" xfId="0" applyFont="1" applyBorder="1" applyAlignment="1">
      <alignment horizontal="center" vertical="center"/>
    </xf>
    <xf numFmtId="174" fontId="20" fillId="0" borderId="13" xfId="0" applyNumberFormat="1" applyFont="1" applyBorder="1" applyAlignment="1">
      <alignment horizontal="center" vertical="center"/>
    </xf>
    <xf numFmtId="3" fontId="20" fillId="0" borderId="13" xfId="0" applyNumberFormat="1" applyFont="1" applyBorder="1" applyAlignment="1">
      <alignment horizontal="center" vertical="center"/>
    </xf>
    <xf numFmtId="168" fontId="20" fillId="0" borderId="13" xfId="1" applyFont="1" applyFill="1" applyBorder="1" applyAlignment="1">
      <alignment horizontal="right" vertical="center"/>
    </xf>
    <xf numFmtId="10" fontId="20" fillId="0" borderId="13" xfId="57" applyNumberFormat="1" applyFont="1" applyFill="1" applyBorder="1" applyAlignment="1">
      <alignment horizontal="right" vertical="center"/>
    </xf>
    <xf numFmtId="9" fontId="20" fillId="0" borderId="13" xfId="57" applyFont="1" applyFill="1" applyBorder="1" applyAlignment="1">
      <alignment horizontal="right" vertical="center"/>
    </xf>
    <xf numFmtId="10" fontId="20" fillId="0" borderId="13" xfId="57" applyNumberFormat="1" applyFont="1" applyBorder="1" applyAlignment="1">
      <alignment vertical="center"/>
    </xf>
    <xf numFmtId="0" fontId="22" fillId="47" borderId="19" xfId="46" applyFont="1" applyFill="1" applyBorder="1" applyAlignment="1">
      <alignment vertical="center"/>
    </xf>
    <xf numFmtId="0" fontId="20" fillId="47" borderId="15" xfId="46" applyFill="1" applyBorder="1" applyAlignment="1">
      <alignment vertical="center"/>
    </xf>
    <xf numFmtId="174" fontId="20" fillId="47" borderId="15" xfId="46" applyNumberFormat="1" applyFill="1" applyBorder="1" applyAlignment="1">
      <alignment vertical="center"/>
    </xf>
    <xf numFmtId="0" fontId="20" fillId="47" borderId="18" xfId="46" applyFill="1" applyBorder="1" applyAlignment="1">
      <alignment vertical="center"/>
    </xf>
    <xf numFmtId="0" fontId="31" fillId="47" borderId="17" xfId="0" applyFont="1" applyFill="1" applyBorder="1" applyAlignment="1">
      <alignment vertical="center"/>
    </xf>
    <xf numFmtId="0" fontId="31" fillId="47" borderId="15" xfId="0" applyFont="1" applyFill="1" applyBorder="1" applyAlignment="1">
      <alignment horizontal="right" vertical="center"/>
    </xf>
    <xf numFmtId="0" fontId="26" fillId="47" borderId="15" xfId="0" applyFont="1" applyFill="1" applyBorder="1" applyAlignment="1">
      <alignment vertical="center"/>
    </xf>
    <xf numFmtId="0" fontId="42" fillId="47" borderId="11" xfId="0" applyFont="1" applyFill="1" applyBorder="1" applyAlignment="1">
      <alignment vertical="center"/>
    </xf>
    <xf numFmtId="0" fontId="20" fillId="47" borderId="19" xfId="46" applyFill="1" applyBorder="1" applyAlignment="1">
      <alignment vertical="center"/>
    </xf>
    <xf numFmtId="4" fontId="31" fillId="47" borderId="19" xfId="0" applyNumberFormat="1" applyFont="1" applyFill="1" applyBorder="1" applyAlignment="1">
      <alignment vertical="center"/>
    </xf>
    <xf numFmtId="0" fontId="26" fillId="47" borderId="19" xfId="0" applyFont="1" applyFill="1" applyBorder="1" applyAlignment="1">
      <alignment vertical="center"/>
    </xf>
    <xf numFmtId="0" fontId="20" fillId="47" borderId="12" xfId="46" applyFill="1" applyBorder="1" applyAlignment="1">
      <alignment vertical="center"/>
    </xf>
    <xf numFmtId="0" fontId="55" fillId="0" borderId="0" xfId="0" applyFont="1" applyAlignment="1">
      <alignment horizontal="center"/>
    </xf>
    <xf numFmtId="0" fontId="58" fillId="42" borderId="0" xfId="0" applyFont="1" applyFill="1" applyAlignment="1">
      <alignment horizontal="center" vertical="center" wrapText="1"/>
    </xf>
    <xf numFmtId="0" fontId="33" fillId="38" borderId="10" xfId="0" applyFont="1" applyFill="1" applyBorder="1" applyAlignment="1">
      <alignment horizontal="center" vertical="center" wrapText="1"/>
    </xf>
    <xf numFmtId="168" fontId="24" fillId="36" borderId="10" xfId="1" applyFont="1" applyFill="1" applyBorder="1" applyAlignment="1">
      <alignment horizontal="center" vertical="center" wrapText="1"/>
    </xf>
    <xf numFmtId="168" fontId="24" fillId="39" borderId="11" xfId="1" applyFont="1" applyFill="1" applyBorder="1" applyAlignment="1">
      <alignment horizontal="center" vertical="center" wrapText="1"/>
    </xf>
    <xf numFmtId="168" fontId="24" fillId="39" borderId="19" xfId="1" applyFont="1" applyFill="1" applyBorder="1" applyAlignment="1">
      <alignment horizontal="center" vertical="center" wrapText="1"/>
    </xf>
    <xf numFmtId="168" fontId="24" fillId="39" borderId="12" xfId="1" applyFont="1" applyFill="1" applyBorder="1" applyAlignment="1">
      <alignment horizontal="center" vertical="center" wrapText="1"/>
    </xf>
    <xf numFmtId="168" fontId="24" fillId="34" borderId="11" xfId="1" applyFont="1" applyFill="1" applyBorder="1" applyAlignment="1">
      <alignment horizontal="center" vertical="center" wrapText="1"/>
    </xf>
    <xf numFmtId="168" fontId="24" fillId="34" borderId="12" xfId="1" applyFont="1" applyFill="1" applyBorder="1" applyAlignment="1">
      <alignment horizontal="center" vertical="center" wrapText="1"/>
    </xf>
    <xf numFmtId="0" fontId="46" fillId="0" borderId="11" xfId="0" applyFont="1" applyBorder="1" applyAlignment="1">
      <alignment horizontal="center" vertical="center" wrapText="1"/>
    </xf>
    <xf numFmtId="0" fontId="46" fillId="0" borderId="19" xfId="0" applyFont="1" applyBorder="1" applyAlignment="1">
      <alignment horizontal="center" vertical="center" wrapText="1"/>
    </xf>
    <xf numFmtId="0" fontId="46" fillId="0" borderId="12" xfId="0" applyFont="1" applyBorder="1" applyAlignment="1">
      <alignment horizontal="center" vertical="center" wrapText="1"/>
    </xf>
    <xf numFmtId="170" fontId="64" fillId="0" borderId="0" xfId="44" applyFont="1" applyAlignment="1">
      <alignment horizontal="left" wrapText="1"/>
    </xf>
    <xf numFmtId="0" fontId="26" fillId="0" borderId="0" xfId="0" applyFont="1" applyAlignment="1">
      <alignment horizontal="left"/>
    </xf>
    <xf numFmtId="170" fontId="22" fillId="0" borderId="0" xfId="44" applyFont="1" applyAlignment="1">
      <alignment horizontal="left" wrapText="1"/>
    </xf>
    <xf numFmtId="0" fontId="62" fillId="0" borderId="0" xfId="0" applyFont="1" applyAlignment="1">
      <alignment horizontal="left"/>
    </xf>
    <xf numFmtId="0" fontId="65" fillId="42" borderId="23" xfId="0" applyFont="1" applyFill="1" applyBorder="1" applyAlignment="1">
      <alignment horizontal="center" vertical="center"/>
    </xf>
    <xf numFmtId="0" fontId="65" fillId="42" borderId="21" xfId="0" applyFont="1" applyFill="1" applyBorder="1" applyAlignment="1">
      <alignment horizontal="center" vertical="center"/>
    </xf>
    <xf numFmtId="0" fontId="65" fillId="42" borderId="20" xfId="0" applyFont="1" applyFill="1" applyBorder="1" applyAlignment="1">
      <alignment horizontal="center" vertical="center"/>
    </xf>
    <xf numFmtId="0" fontId="42" fillId="0" borderId="0" xfId="0" applyFont="1" applyAlignment="1">
      <alignment horizontal="left" vertical="center" wrapText="1"/>
    </xf>
    <xf numFmtId="170" fontId="64" fillId="0" borderId="0" xfId="44" applyFont="1" applyAlignment="1">
      <alignment horizontal="left" vertical="center" wrapText="1"/>
    </xf>
    <xf numFmtId="170" fontId="22" fillId="0" borderId="0" xfId="44" applyFont="1" applyAlignment="1">
      <alignment horizontal="left" vertical="center" wrapText="1"/>
    </xf>
    <xf numFmtId="0" fontId="44" fillId="0" borderId="0" xfId="0" applyFont="1" applyAlignment="1">
      <alignment horizontal="left" vertical="center"/>
    </xf>
    <xf numFmtId="171" fontId="26" fillId="37" borderId="11" xfId="51" applyNumberFormat="1" applyFont="1" applyFill="1" applyBorder="1" applyAlignment="1">
      <alignment horizontal="left" vertical="center"/>
    </xf>
    <xf numFmtId="171" fontId="26" fillId="37" borderId="19" xfId="51" applyNumberFormat="1" applyFont="1" applyFill="1" applyBorder="1" applyAlignment="1">
      <alignment horizontal="left" vertical="center"/>
    </xf>
    <xf numFmtId="171" fontId="26" fillId="37" borderId="12" xfId="51" applyNumberFormat="1" applyFont="1" applyFill="1" applyBorder="1" applyAlignment="1">
      <alignment horizontal="left" vertical="center"/>
    </xf>
    <xf numFmtId="171" fontId="26" fillId="37" borderId="11" xfId="51" applyNumberFormat="1" applyFont="1" applyFill="1" applyBorder="1" applyAlignment="1">
      <alignment horizontal="right" vertical="center" wrapText="1" indent="1"/>
    </xf>
    <xf numFmtId="171" fontId="26" fillId="37" borderId="19" xfId="51" applyNumberFormat="1" applyFont="1" applyFill="1" applyBorder="1" applyAlignment="1">
      <alignment horizontal="right" vertical="center" wrapText="1" indent="1"/>
    </xf>
    <xf numFmtId="171" fontId="26" fillId="37" borderId="12" xfId="51" applyNumberFormat="1" applyFont="1" applyFill="1" applyBorder="1" applyAlignment="1">
      <alignment horizontal="right" vertical="center" wrapText="1" indent="1"/>
    </xf>
    <xf numFmtId="170" fontId="64" fillId="0" borderId="0" xfId="44" applyFont="1" applyAlignment="1">
      <alignment horizontal="left"/>
    </xf>
    <xf numFmtId="0" fontId="42" fillId="0" borderId="0" xfId="0" applyFont="1" applyAlignment="1">
      <alignment horizontal="left"/>
    </xf>
    <xf numFmtId="0" fontId="65" fillId="42" borderId="11" xfId="0" applyFont="1" applyFill="1" applyBorder="1" applyAlignment="1">
      <alignment horizontal="center" vertical="center" wrapText="1"/>
    </xf>
    <xf numFmtId="0" fontId="65" fillId="42" borderId="19" xfId="0" applyFont="1" applyFill="1" applyBorder="1" applyAlignment="1">
      <alignment horizontal="center" vertical="center" wrapText="1"/>
    </xf>
    <xf numFmtId="0" fontId="65" fillId="42" borderId="12" xfId="0" applyFont="1" applyFill="1" applyBorder="1" applyAlignment="1">
      <alignment horizontal="center" vertical="center" wrapText="1"/>
    </xf>
    <xf numFmtId="171" fontId="42" fillId="37" borderId="11" xfId="1" applyNumberFormat="1" applyFont="1" applyFill="1" applyBorder="1" applyAlignment="1">
      <alignment horizontal="center" vertical="center"/>
    </xf>
    <xf numFmtId="171" fontId="42" fillId="37" borderId="19" xfId="1" applyNumberFormat="1" applyFont="1" applyFill="1" applyBorder="1" applyAlignment="1">
      <alignment horizontal="center" vertical="center"/>
    </xf>
    <xf numFmtId="171" fontId="42" fillId="37" borderId="12" xfId="1" applyNumberFormat="1" applyFont="1" applyFill="1" applyBorder="1" applyAlignment="1">
      <alignment horizontal="center" vertical="center"/>
    </xf>
    <xf numFmtId="171" fontId="42" fillId="37" borderId="11" xfId="51" applyNumberFormat="1" applyFont="1" applyFill="1" applyBorder="1" applyAlignment="1">
      <alignment horizontal="left" vertical="center"/>
    </xf>
    <xf numFmtId="171" fontId="42" fillId="37" borderId="19" xfId="51" applyNumberFormat="1" applyFont="1" applyFill="1" applyBorder="1" applyAlignment="1">
      <alignment horizontal="left" vertical="center"/>
    </xf>
    <xf numFmtId="171" fontId="42" fillId="37" borderId="12" xfId="51" applyNumberFormat="1" applyFont="1" applyFill="1" applyBorder="1" applyAlignment="1">
      <alignment horizontal="left" vertical="center"/>
    </xf>
    <xf numFmtId="171" fontId="42" fillId="37" borderId="11" xfId="51" applyNumberFormat="1" applyFont="1" applyFill="1" applyBorder="1" applyAlignment="1">
      <alignment horizontal="right" vertical="center" wrapText="1" indent="1"/>
    </xf>
    <xf numFmtId="171" fontId="42" fillId="37" borderId="19" xfId="51" applyNumberFormat="1" applyFont="1" applyFill="1" applyBorder="1" applyAlignment="1">
      <alignment horizontal="right" vertical="center" wrapText="1" indent="1"/>
    </xf>
    <xf numFmtId="171" fontId="42" fillId="37" borderId="12" xfId="51" applyNumberFormat="1" applyFont="1" applyFill="1" applyBorder="1" applyAlignment="1">
      <alignment horizontal="right" vertical="center" wrapText="1" indent="1"/>
    </xf>
    <xf numFmtId="177" fontId="42" fillId="40" borderId="11" xfId="51" applyNumberFormat="1" applyFont="1" applyFill="1" applyBorder="1" applyAlignment="1">
      <alignment horizontal="right" vertical="center" indent="1"/>
    </xf>
    <xf numFmtId="177" fontId="42" fillId="40" borderId="19" xfId="51" applyNumberFormat="1" applyFont="1" applyFill="1" applyBorder="1" applyAlignment="1">
      <alignment horizontal="right" vertical="center" indent="1"/>
    </xf>
    <xf numFmtId="177" fontId="42" fillId="40" borderId="12" xfId="51" applyNumberFormat="1" applyFont="1" applyFill="1" applyBorder="1" applyAlignment="1">
      <alignment horizontal="right" vertical="center" indent="1"/>
    </xf>
    <xf numFmtId="177" fontId="42" fillId="40" borderId="11" xfId="51" applyNumberFormat="1" applyFont="1" applyFill="1" applyBorder="1" applyAlignment="1">
      <alignment horizontal="left" vertical="center" indent="1"/>
    </xf>
    <xf numFmtId="177" fontId="42" fillId="40" borderId="19" xfId="51" applyNumberFormat="1" applyFont="1" applyFill="1" applyBorder="1" applyAlignment="1">
      <alignment horizontal="left" vertical="center" indent="1"/>
    </xf>
    <xf numFmtId="177" fontId="42" fillId="40" borderId="12" xfId="51" applyNumberFormat="1" applyFont="1" applyFill="1" applyBorder="1" applyAlignment="1">
      <alignment horizontal="left" vertical="center" indent="1"/>
    </xf>
    <xf numFmtId="0" fontId="42" fillId="40" borderId="16" xfId="0" applyFont="1" applyFill="1" applyBorder="1" applyAlignment="1">
      <alignment horizontal="left" vertical="center" wrapText="1"/>
    </xf>
    <xf numFmtId="0" fontId="42" fillId="40" borderId="0" xfId="0" applyFont="1" applyFill="1" applyAlignment="1">
      <alignment horizontal="left" vertical="center" wrapText="1"/>
    </xf>
    <xf numFmtId="0" fontId="42" fillId="40" borderId="27" xfId="0" applyFont="1" applyFill="1" applyBorder="1" applyAlignment="1">
      <alignment horizontal="left" vertical="center" wrapText="1"/>
    </xf>
    <xf numFmtId="170" fontId="22" fillId="0" borderId="0" xfId="44" applyFont="1" applyAlignment="1">
      <alignment horizontal="left"/>
    </xf>
    <xf numFmtId="0" fontId="26" fillId="40" borderId="16" xfId="0" applyFont="1" applyFill="1" applyBorder="1" applyAlignment="1">
      <alignment vertical="center" wrapText="1"/>
    </xf>
    <xf numFmtId="0" fontId="26" fillId="40" borderId="0" xfId="0" applyFont="1" applyFill="1" applyAlignment="1">
      <alignment vertical="center" wrapText="1"/>
    </xf>
    <xf numFmtId="0" fontId="26" fillId="40" borderId="27" xfId="0" applyFont="1" applyFill="1" applyBorder="1" applyAlignment="1">
      <alignment vertical="center" wrapText="1"/>
    </xf>
    <xf numFmtId="0" fontId="42" fillId="40" borderId="16" xfId="0" applyFont="1" applyFill="1" applyBorder="1" applyAlignment="1">
      <alignment vertical="center" wrapText="1"/>
    </xf>
    <xf numFmtId="0" fontId="42" fillId="40" borderId="0" xfId="0" applyFont="1" applyFill="1" applyAlignment="1">
      <alignment vertical="center" wrapText="1"/>
    </xf>
    <xf numFmtId="0" fontId="42" fillId="40" borderId="27" xfId="0" applyFont="1" applyFill="1" applyBorder="1" applyAlignment="1">
      <alignment vertical="center" wrapText="1"/>
    </xf>
    <xf numFmtId="0" fontId="26" fillId="0" borderId="0" xfId="0" applyFont="1" applyAlignment="1">
      <alignment horizontal="left" vertical="center" wrapText="1"/>
    </xf>
    <xf numFmtId="0" fontId="20" fillId="0" borderId="0" xfId="0" applyFont="1" applyAlignment="1">
      <alignment horizontal="left" vertical="center" wrapText="1"/>
    </xf>
    <xf numFmtId="0" fontId="63" fillId="0" borderId="0" xfId="0" applyFont="1" applyAlignment="1">
      <alignment horizontal="center" vertical="center" wrapText="1"/>
    </xf>
    <xf numFmtId="0" fontId="26" fillId="0" borderId="10" xfId="0" applyFont="1" applyBorder="1" applyAlignment="1">
      <alignment horizontal="left" vertical="center" wrapText="1" indent="1"/>
    </xf>
    <xf numFmtId="9" fontId="26" fillId="0" borderId="10" xfId="0" applyNumberFormat="1" applyFont="1" applyBorder="1" applyAlignment="1">
      <alignment horizontal="center" vertical="center"/>
    </xf>
    <xf numFmtId="0" fontId="26" fillId="0" borderId="10" xfId="0" applyFont="1" applyBorder="1" applyAlignment="1">
      <alignment horizontal="center" vertical="center"/>
    </xf>
    <xf numFmtId="9" fontId="26" fillId="0" borderId="11" xfId="0" applyNumberFormat="1" applyFont="1" applyBorder="1" applyAlignment="1">
      <alignment horizontal="center" vertical="center"/>
    </xf>
    <xf numFmtId="9" fontId="26" fillId="0" borderId="12" xfId="0" applyNumberFormat="1" applyFont="1" applyBorder="1" applyAlignment="1">
      <alignment horizontal="center" vertical="center"/>
    </xf>
    <xf numFmtId="0" fontId="65" fillId="42" borderId="10" xfId="0" applyFont="1" applyFill="1" applyBorder="1" applyAlignment="1">
      <alignment horizontal="center" vertical="center"/>
    </xf>
    <xf numFmtId="0" fontId="65" fillId="42" borderId="10" xfId="0" applyFont="1" applyFill="1" applyBorder="1" applyAlignment="1">
      <alignment horizontal="center" vertical="center" wrapText="1"/>
    </xf>
    <xf numFmtId="0" fontId="20" fillId="0" borderId="0" xfId="49" applyAlignment="1">
      <alignment horizontal="left" vertical="center" wrapText="1"/>
    </xf>
    <xf numFmtId="0" fontId="65" fillId="42" borderId="11" xfId="0" applyFont="1" applyFill="1" applyBorder="1" applyAlignment="1">
      <alignment horizontal="center" vertical="center"/>
    </xf>
    <xf numFmtId="0" fontId="65" fillId="42" borderId="12" xfId="0" applyFont="1" applyFill="1" applyBorder="1" applyAlignment="1">
      <alignment horizontal="center" vertical="center"/>
    </xf>
    <xf numFmtId="0" fontId="65" fillId="42" borderId="13" xfId="0" applyFont="1" applyFill="1" applyBorder="1" applyAlignment="1">
      <alignment horizontal="center" vertical="center" wrapText="1"/>
    </xf>
    <xf numFmtId="0" fontId="65" fillId="42" borderId="14" xfId="0" applyFont="1" applyFill="1" applyBorder="1" applyAlignment="1">
      <alignment horizontal="center" vertical="center" wrapText="1"/>
    </xf>
    <xf numFmtId="0" fontId="65" fillId="42" borderId="13" xfId="0" applyFont="1" applyFill="1" applyBorder="1" applyAlignment="1">
      <alignment horizontal="center" vertical="center"/>
    </xf>
    <xf numFmtId="0" fontId="65" fillId="42" borderId="14" xfId="0" applyFont="1" applyFill="1" applyBorder="1" applyAlignment="1">
      <alignment horizontal="center" vertical="center"/>
    </xf>
    <xf numFmtId="0" fontId="65" fillId="42" borderId="17" xfId="0" applyFont="1" applyFill="1" applyBorder="1" applyAlignment="1">
      <alignment horizontal="center" vertical="center"/>
    </xf>
    <xf numFmtId="0" fontId="65" fillId="42" borderId="18" xfId="0" applyFont="1" applyFill="1" applyBorder="1" applyAlignment="1">
      <alignment horizontal="center" vertical="center"/>
    </xf>
    <xf numFmtId="0" fontId="75" fillId="0" borderId="11" xfId="0" applyFont="1" applyBorder="1" applyAlignment="1">
      <alignment horizontal="left" vertical="center"/>
    </xf>
    <xf numFmtId="0" fontId="75" fillId="0" borderId="12" xfId="0" applyFont="1" applyBorder="1" applyAlignment="1">
      <alignment horizontal="left" vertical="center"/>
    </xf>
    <xf numFmtId="0" fontId="20" fillId="0" borderId="0" xfId="49" applyBorder="1"/>
  </cellXfs>
  <cellStyles count="462">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2" xfId="270" xr:uid="{FEBE1BF4-9879-4AE7-9451-EF14D19A28B8}"/>
    <cellStyle name="Hipervínculo" xfId="58" builtinId="8"/>
    <cellStyle name="Incorrecto" xfId="7" builtinId="27" customBuiltin="1"/>
    <cellStyle name="Intermitente" xfId="242" xr:uid="{826E825C-3AA8-4A1C-9B8C-2169BA648445}"/>
    <cellStyle name="Millares" xfId="1" builtinId="3"/>
    <cellStyle name="Millares [0]" xfId="51" builtinId="6"/>
    <cellStyle name="Millares [0] 10" xfId="98" xr:uid="{7027B8B8-83EF-420C-9FA9-78EF53089FD0}"/>
    <cellStyle name="Millares [0] 10 2" xfId="382" xr:uid="{3C4E4BD7-66B1-4502-883F-7A6C01E56A8D}"/>
    <cellStyle name="Millares [0] 10 2 2" xfId="461" xr:uid="{E14B7261-F900-4206-AA72-F2558FDDBF6C}"/>
    <cellStyle name="Millares [0] 10 3" xfId="329" xr:uid="{1B2193FD-331E-4F41-AD6D-EA80050D9416}"/>
    <cellStyle name="Millares [0] 11" xfId="70" xr:uid="{918926A1-D1AD-4499-A95D-5E9633C87512}"/>
    <cellStyle name="Millares [0] 11 2" xfId="356" xr:uid="{1541DF1C-23D1-4A5D-82BB-D81E370207B0}"/>
    <cellStyle name="Millares [0] 12" xfId="65" xr:uid="{393FBA3E-7033-4589-A4F4-B647B0487923}"/>
    <cellStyle name="Millares [0] 12 2" xfId="408" xr:uid="{01DFE14E-61FA-4899-8AA4-DC302EF01882}"/>
    <cellStyle name="Millares [0] 13" xfId="224" xr:uid="{CA8CCFB0-9790-4D65-B5F8-BD199CC0DF66}"/>
    <cellStyle name="Millares [0] 13 2" xfId="409" xr:uid="{4D7A8963-130F-4242-81E6-9A7DC0C9E4A4}"/>
    <cellStyle name="Millares [0] 14" xfId="61" xr:uid="{DD37AB62-8369-4A26-A238-129480FD4970}"/>
    <cellStyle name="Millares [0] 14 2" xfId="433" xr:uid="{72F8B7CF-08B0-4959-979D-2CC8FD09999A}"/>
    <cellStyle name="Millares [0] 15" xfId="234" xr:uid="{2A194660-134B-467D-9DA0-70A56FC8C845}"/>
    <cellStyle name="Millares [0] 15 2" xfId="460" xr:uid="{8AC31D02-34CB-43D9-81A6-0A7095612067}"/>
    <cellStyle name="Millares [0] 16" xfId="301" xr:uid="{075C2710-98C6-421D-94C8-32DD6892A0FD}"/>
    <cellStyle name="Millares [0] 2" xfId="45" xr:uid="{00000000-0005-0000-0000-000028000000}"/>
    <cellStyle name="Millares [0] 2 10" xfId="410" xr:uid="{E123487D-6DB4-463D-ADCD-8CE1C65355DB}"/>
    <cellStyle name="Millares [0] 2 11" xfId="435" xr:uid="{B9324DB7-B282-4593-B1FB-5793E47C9D09}"/>
    <cellStyle name="Millares [0] 2 12" xfId="272" xr:uid="{BE572C9A-39CC-4472-AFE5-499368BB90D1}"/>
    <cellStyle name="Millares [0] 2 2" xfId="54" xr:uid="{00000000-0005-0000-0000-000029000000}"/>
    <cellStyle name="Millares [0] 2 2 10" xfId="274" xr:uid="{B08C1992-1A8E-4780-8720-5CC08812C8A0}"/>
    <cellStyle name="Millares [0] 2 2 2" xfId="121" xr:uid="{444087E8-D5B6-444C-88A1-E47440159E93}"/>
    <cellStyle name="Millares [0] 2 2 2 2" xfId="216" xr:uid="{BE4E9EEE-2D70-4CB0-8330-CA43B3E5B5D1}"/>
    <cellStyle name="Millares [0] 2 2 2 2 2" xfId="365" xr:uid="{63229396-F646-4251-8536-206BF06D736C}"/>
    <cellStyle name="Millares [0] 2 2 2 2 3" xfId="311" xr:uid="{FA7F90F9-26DE-4D6A-927F-DC62FE9E2B44}"/>
    <cellStyle name="Millares [0] 2 2 2 3" xfId="169" xr:uid="{941AE9FF-8DB4-421F-9B0A-C7296D229288}"/>
    <cellStyle name="Millares [0] 2 2 2 3 2" xfId="339" xr:uid="{817637A9-0030-4945-B7A7-1452DD7E7C05}"/>
    <cellStyle name="Millares [0] 2 2 2 4" xfId="391" xr:uid="{DCFAA08A-168D-4D17-9A91-508E5629737D}"/>
    <cellStyle name="Millares [0] 2 2 2 5" xfId="418" xr:uid="{17868D8D-AA14-4131-8209-6DAFF064DD58}"/>
    <cellStyle name="Millares [0] 2 2 2 6" xfId="443" xr:uid="{6E6EDEDC-6B67-4D2A-8377-2A3A29B081F2}"/>
    <cellStyle name="Millares [0] 2 2 2 7" xfId="281" xr:uid="{48799177-E556-455C-BD0D-8477A3F36171}"/>
    <cellStyle name="Millares [0] 2 2 3" xfId="204" xr:uid="{036F7E65-CE62-45DB-8CBE-84C530F817D6}"/>
    <cellStyle name="Millares [0] 2 2 3 2" xfId="317" xr:uid="{57A3DB07-BC81-49E8-8D28-8B5FA73A2ECD}"/>
    <cellStyle name="Millares [0] 2 2 3 2 2" xfId="371" xr:uid="{1E02A4C1-7218-4E5E-8427-721ED0A7B463}"/>
    <cellStyle name="Millares [0] 2 2 3 3" xfId="345" xr:uid="{5AED4D9D-A651-4F85-A025-D5EA3D3677DB}"/>
    <cellStyle name="Millares [0] 2 2 3 4" xfId="397" xr:uid="{AB004CC8-7A14-485E-93A1-A5E997385C4C}"/>
    <cellStyle name="Millares [0] 2 2 3 5" xfId="424" xr:uid="{6879FDC3-5472-4CF1-A5FD-56BB3279F295}"/>
    <cellStyle name="Millares [0] 2 2 3 6" xfId="449" xr:uid="{318D0AD0-C515-4EA6-BD7F-A926CB23AB7B}"/>
    <cellStyle name="Millares [0] 2 2 3 7" xfId="288" xr:uid="{E1F237E6-DE5B-40B4-9584-54D8D853DC4C}"/>
    <cellStyle name="Millares [0] 2 2 4" xfId="158" xr:uid="{C84026AE-336E-4DF9-BBD2-84125DCC8512}"/>
    <cellStyle name="Millares [0] 2 2 4 2" xfId="323" xr:uid="{E40A82DB-1AB1-4F0E-B4DC-2DC7F8D1F17B}"/>
    <cellStyle name="Millares [0] 2 2 4 2 2" xfId="377" xr:uid="{14EAFF27-49E4-4B60-9945-E8E5F617F15D}"/>
    <cellStyle name="Millares [0] 2 2 4 3" xfId="351" xr:uid="{E66C7542-ADC4-4548-B922-5E81405EC69F}"/>
    <cellStyle name="Millares [0] 2 2 4 4" xfId="403" xr:uid="{F922C8DA-61F7-4FD4-992B-A5382F48DAB3}"/>
    <cellStyle name="Millares [0] 2 2 4 5" xfId="430" xr:uid="{F2287E15-271B-4B5D-BFF1-4A4D8CF6DEED}"/>
    <cellStyle name="Millares [0] 2 2 4 6" xfId="455" xr:uid="{A2ADB77D-B8B7-4CE5-8504-B2B0F80438D4}"/>
    <cellStyle name="Millares [0] 2 2 4 7" xfId="294" xr:uid="{58FBD6E3-4828-4373-A939-80A1980FE49E}"/>
    <cellStyle name="Millares [0] 2 2 5" xfId="110" xr:uid="{C44E58CB-5201-4CA2-B5ED-389890EDAE8D}"/>
    <cellStyle name="Millares [0] 2 2 5 2" xfId="359" xr:uid="{CD1D4059-AE75-4C75-99AD-A0D96985D82F}"/>
    <cellStyle name="Millares [0] 2 2 5 3" xfId="305" xr:uid="{E80B6AFF-FD4D-4CB9-8AA9-8A0A0C4BB5FB}"/>
    <cellStyle name="Millares [0] 2 2 6" xfId="67" xr:uid="{653E040A-E10B-4932-B8C8-9F154A72535A}"/>
    <cellStyle name="Millares [0] 2 2 6 2" xfId="333" xr:uid="{0E100FB1-119A-4F5D-8089-E83141D1B99A}"/>
    <cellStyle name="Millares [0] 2 2 7" xfId="225" xr:uid="{2BA2888B-68FF-407A-B2E1-91C9A745561C}"/>
    <cellStyle name="Millares [0] 2 2 7 2" xfId="385" xr:uid="{16848544-5BD4-4D06-8981-19019BBE395C}"/>
    <cellStyle name="Millares [0] 2 2 8" xfId="62" xr:uid="{61976DBF-B336-4DB1-956B-A9B6E8775F2D}"/>
    <cellStyle name="Millares [0] 2 2 8 2" xfId="412" xr:uid="{1025CB4A-099C-44B2-8821-9BB40A8615F3}"/>
    <cellStyle name="Millares [0] 2 2 9" xfId="437" xr:uid="{3A682EC1-B97D-4229-919E-449EC9E54CD3}"/>
    <cellStyle name="Millares [0] 2 3" xfId="145" xr:uid="{5BC77479-E42D-4879-A674-49930D314FF7}"/>
    <cellStyle name="Millares [0] 2 3 2" xfId="309" xr:uid="{50AE77D7-9FF3-4348-A00F-1C0B2E3C7363}"/>
    <cellStyle name="Millares [0] 2 3 2 2" xfId="363" xr:uid="{D5AF4C35-B8DE-4B80-BCC6-934F8E9A35A0}"/>
    <cellStyle name="Millares [0] 2 3 3" xfId="337" xr:uid="{33C5A83F-9415-4F74-9487-761E1E319397}"/>
    <cellStyle name="Millares [0] 2 3 4" xfId="389" xr:uid="{99A5D6E2-DEEE-4ADF-A5E2-1CC5120CA71F}"/>
    <cellStyle name="Millares [0] 2 3 5" xfId="416" xr:uid="{72A968AF-A98E-4068-8921-DE470696A403}"/>
    <cellStyle name="Millares [0] 2 3 6" xfId="441" xr:uid="{A3DAFA9C-2003-46B0-8A82-499109E03BD3}"/>
    <cellStyle name="Millares [0] 2 3 7" xfId="279" xr:uid="{2114EAF8-4C41-4E39-A01C-062597B20930}"/>
    <cellStyle name="Millares [0] 2 4" xfId="178" xr:uid="{4CD78668-7944-41F4-B43A-EA60FCE78FD6}"/>
    <cellStyle name="Millares [0] 2 4 2" xfId="315" xr:uid="{96EE790E-65E7-4FAA-A33E-C5312E652EEA}"/>
    <cellStyle name="Millares [0] 2 4 2 2" xfId="369" xr:uid="{DD7BE85D-76D1-4346-9967-F6C0DD946CAA}"/>
    <cellStyle name="Millares [0] 2 4 3" xfId="343" xr:uid="{D897CBA6-3027-48B9-BC41-FF7D59E85F26}"/>
    <cellStyle name="Millares [0] 2 4 4" xfId="395" xr:uid="{F1B2BF0E-90E9-4E4C-883F-50FF76100DB1}"/>
    <cellStyle name="Millares [0] 2 4 5" xfId="422" xr:uid="{0491E7CA-B09F-4A2F-85D3-3ACEAA2BECA6}"/>
    <cellStyle name="Millares [0] 2 4 6" xfId="447" xr:uid="{58420589-C49D-45C8-BB82-229747EF07CD}"/>
    <cellStyle name="Millares [0] 2 4 7" xfId="286" xr:uid="{BE98D464-8F00-407E-87BB-C7EC7E74B972}"/>
    <cellStyle name="Millares [0] 2 5" xfId="99" xr:uid="{372B35B9-DA8E-4BDF-935A-FE1293E1E9E0}"/>
    <cellStyle name="Millares [0] 2 5 2" xfId="321" xr:uid="{E84AED72-7657-49EB-9FB9-914BBCA2942C}"/>
    <cellStyle name="Millares [0] 2 5 2 2" xfId="375" xr:uid="{907220A8-696E-4C31-A3B0-8CEF561C874E}"/>
    <cellStyle name="Millares [0] 2 5 3" xfId="349" xr:uid="{C2BA60D2-5C55-42A4-8F2B-026DD731337B}"/>
    <cellStyle name="Millares [0] 2 5 4" xfId="401" xr:uid="{D551CE74-5AB5-4980-A6F0-6CC379F07260}"/>
    <cellStyle name="Millares [0] 2 5 5" xfId="428" xr:uid="{C7A31321-9F0D-4460-95D7-49CF2B563926}"/>
    <cellStyle name="Millares [0] 2 5 6" xfId="453" xr:uid="{61FB9F5A-FAE0-4FAD-9B7D-0FB62F815E97}"/>
    <cellStyle name="Millares [0] 2 5 7" xfId="292" xr:uid="{DD1917D5-B382-453D-BD2F-9189813C6478}"/>
    <cellStyle name="Millares [0] 2 6" xfId="239" xr:uid="{E2040821-5C27-439E-ACA2-BD6DB4F2D345}"/>
    <cellStyle name="Millares [0] 2 6 2" xfId="328" xr:uid="{7946EEC1-C235-4B8A-A88F-2F2BE52EE9CC}"/>
    <cellStyle name="Millares [0] 2 6 2 2" xfId="381" xr:uid="{A8B42F38-38DB-4F55-8386-0D16245A469B}"/>
    <cellStyle name="Millares [0] 2 6 3" xfId="355" xr:uid="{AA161757-1E34-4A47-8AE5-6859A68F6EA6}"/>
    <cellStyle name="Millares [0] 2 6 4" xfId="407" xr:uid="{EEEB7B70-8E5A-4BB8-B5CF-9F96B0D12634}"/>
    <cellStyle name="Millares [0] 2 6 5" xfId="459" xr:uid="{AF98ABFC-49E2-472F-9260-D685E5F2C332}"/>
    <cellStyle name="Millares [0] 2 6 6" xfId="299" xr:uid="{94871E7C-B46C-44ED-923B-40EAB4DCDFAF}"/>
    <cellStyle name="Millares [0] 2 7" xfId="303" xr:uid="{7F4EEE9C-AE55-4B39-A969-D373F8503444}"/>
    <cellStyle name="Millares [0] 2 7 2" xfId="357" xr:uid="{D4293828-27E1-43ED-BE93-A3CF8E019FA6}"/>
    <cellStyle name="Millares [0] 2 8" xfId="331" xr:uid="{FC95D5F0-EED0-42E3-92DB-09E543934BDD}"/>
    <cellStyle name="Millares [0] 2 9" xfId="383" xr:uid="{BD9E1E60-8640-4479-B1A7-95AB86396AAC}"/>
    <cellStyle name="Millares [0] 3" xfId="56" xr:uid="{00000000-0005-0000-0000-00002A000000}"/>
    <cellStyle name="Millares [0] 3 10" xfId="64" xr:uid="{27E7C5C7-2109-4BD3-A5FB-269E95DCE746}"/>
    <cellStyle name="Millares [0] 3 11" xfId="275" xr:uid="{03B2417E-607F-4DC6-9DEE-8FA4E52F48A5}"/>
    <cellStyle name="Millares [0] 3 2" xfId="120" xr:uid="{2752B5B7-591E-4816-AA25-8924128D35F7}"/>
    <cellStyle name="Millares [0] 3 2 2" xfId="215" xr:uid="{787282D7-4001-496D-81B0-AA6AC59691C5}"/>
    <cellStyle name="Millares [0] 3 2 2 2" xfId="366" xr:uid="{D292F104-513C-4CFB-8805-6C7F0959F0E6}"/>
    <cellStyle name="Millares [0] 3 2 2 3" xfId="312" xr:uid="{9CFBFDEE-5CA1-489D-A972-199CB95F5B07}"/>
    <cellStyle name="Millares [0] 3 2 3" xfId="168" xr:uid="{82C2B9CD-7B54-4E71-965B-CA0FC84B5588}"/>
    <cellStyle name="Millares [0] 3 2 3 2" xfId="340" xr:uid="{DCF0C575-338F-4677-BB8F-7C78E434C818}"/>
    <cellStyle name="Millares [0] 3 2 4" xfId="392" xr:uid="{BE508F22-E39A-4B88-945B-FEF8F955152A}"/>
    <cellStyle name="Millares [0] 3 2 5" xfId="419" xr:uid="{6A0E9560-0355-4CC4-9A68-A84B2F08FEA8}"/>
    <cellStyle name="Millares [0] 3 2 6" xfId="444" xr:uid="{4A127F2C-C9F1-40AB-9A42-2BBF4DE4C276}"/>
    <cellStyle name="Millares [0] 3 2 7" xfId="282" xr:uid="{A3020028-C7EC-4F64-9381-CC08C686C8D0}"/>
    <cellStyle name="Millares [0] 3 3" xfId="203" xr:uid="{D2B15B86-F3A6-414F-B9ED-8AB373E9ADEB}"/>
    <cellStyle name="Millares [0] 3 3 2" xfId="318" xr:uid="{1EED5BA6-B351-4196-9365-D866EA3F5BC8}"/>
    <cellStyle name="Millares [0] 3 3 2 2" xfId="372" xr:uid="{93682DB4-99D1-481B-95A8-F9FE0EF6F20C}"/>
    <cellStyle name="Millares [0] 3 3 3" xfId="346" xr:uid="{601DAF01-A0C5-4D68-8592-528C954880B0}"/>
    <cellStyle name="Millares [0] 3 3 4" xfId="398" xr:uid="{9BA25ACF-44EA-4D84-B2F1-17F6F51F2C19}"/>
    <cellStyle name="Millares [0] 3 3 5" xfId="425" xr:uid="{51D69768-7CD9-46B0-8E25-31E420DEF2E5}"/>
    <cellStyle name="Millares [0] 3 3 6" xfId="450" xr:uid="{974DBF13-1A21-4113-BADF-90E03DBBDFDF}"/>
    <cellStyle name="Millares [0] 3 3 7" xfId="289" xr:uid="{7E7DCFE1-7A3E-49B0-AF3E-25C5D461AFAE}"/>
    <cellStyle name="Millares [0] 3 4" xfId="187" xr:uid="{9C29C018-411E-477B-A71F-D920A94E609E}"/>
    <cellStyle name="Millares [0] 3 4 2" xfId="324" xr:uid="{2FA445A7-8ABD-4F5E-9D74-C2C5D51901A3}"/>
    <cellStyle name="Millares [0] 3 4 2 2" xfId="378" xr:uid="{90AE9B89-C6A2-4C96-A287-CF35EB3B49B8}"/>
    <cellStyle name="Millares [0] 3 4 3" xfId="352" xr:uid="{F989A585-FCCC-435F-A88A-49BB63AC0F6D}"/>
    <cellStyle name="Millares [0] 3 4 4" xfId="404" xr:uid="{475FE3A1-A0FF-4B20-A1E3-F09B73320871}"/>
    <cellStyle name="Millares [0] 3 4 5" xfId="431" xr:uid="{B701109D-1543-46AC-BA0A-4A655B904515}"/>
    <cellStyle name="Millares [0] 3 4 6" xfId="456" xr:uid="{B130A1C0-5D98-409B-8434-BAB9CCC8E412}"/>
    <cellStyle name="Millares [0] 3 4 7" xfId="295" xr:uid="{2D3AA979-DCB8-445F-9368-69D664080E6C}"/>
    <cellStyle name="Millares [0] 3 5" xfId="157" xr:uid="{90C42F3F-F635-4B72-B898-BFFC4EEB9CAC}"/>
    <cellStyle name="Millares [0] 3 5 2" xfId="360" xr:uid="{5D43F1DE-0500-4247-AAC0-0E527D3E4C1C}"/>
    <cellStyle name="Millares [0] 3 5 3" xfId="306" xr:uid="{CFC2CB71-0020-4C11-BC57-DAD508685968}"/>
    <cellStyle name="Millares [0] 3 6" xfId="108" xr:uid="{FF67C37B-F306-45E2-9936-83FBB7EEB361}"/>
    <cellStyle name="Millares [0] 3 6 2" xfId="334" xr:uid="{C23043C3-E186-4D9F-89A9-06C3FA2910D6}"/>
    <cellStyle name="Millares [0] 3 7" xfId="73" xr:uid="{D3AF0AA7-97EE-4E15-93F0-BA1682398B3A}"/>
    <cellStyle name="Millares [0] 3 7 2" xfId="386" xr:uid="{097D2389-89BC-48D1-ACC5-2BCDA0306E3E}"/>
    <cellStyle name="Millares [0] 3 8" xfId="69" xr:uid="{68AC2F82-82C1-4A8C-B6DD-CD000AE7E0B2}"/>
    <cellStyle name="Millares [0] 3 8 2" xfId="413" xr:uid="{9B0155E1-F99A-4645-A173-0B2DC66EBA19}"/>
    <cellStyle name="Millares [0] 3 9" xfId="227" xr:uid="{50CB471E-2D2B-4C30-BB7B-BE2E96C98810}"/>
    <cellStyle name="Millares [0] 3 9 2" xfId="438" xr:uid="{B2EB9669-429C-4950-A3A2-F045D4D8EC22}"/>
    <cellStyle name="Millares [0] 4" xfId="117" xr:uid="{EEB70B32-37D0-4A5F-8270-B5779EC67934}"/>
    <cellStyle name="Millares [0] 4 10" xfId="273" xr:uid="{976BD4E1-B160-4810-82F9-1EC3AEABB42F}"/>
    <cellStyle name="Millares [0] 4 2" xfId="212" xr:uid="{011F4C49-F916-484B-BF49-B5F019D88CA7}"/>
    <cellStyle name="Millares [0] 4 2 2" xfId="310" xr:uid="{371D55CA-2C4D-4057-8B9B-0167B567FAD8}"/>
    <cellStyle name="Millares [0] 4 2 2 2" xfId="364" xr:uid="{B73E0559-B57D-49DA-B1B7-44552175FD11}"/>
    <cellStyle name="Millares [0] 4 2 3" xfId="338" xr:uid="{D406F5A4-06E7-4870-813D-A2D05EA90316}"/>
    <cellStyle name="Millares [0] 4 2 4" xfId="390" xr:uid="{574F189B-55FE-405C-B70F-D437752C5B51}"/>
    <cellStyle name="Millares [0] 4 2 5" xfId="417" xr:uid="{4051E512-7A4C-4C72-BDBA-7FC06B31F788}"/>
    <cellStyle name="Millares [0] 4 2 6" xfId="442" xr:uid="{63DD7800-1907-4963-AE33-B9BAF1AE402A}"/>
    <cellStyle name="Millares [0] 4 2 7" xfId="280" xr:uid="{0A702A3C-7F05-4127-A903-1E4AD39B6996}"/>
    <cellStyle name="Millares [0] 4 3" xfId="191" xr:uid="{905DD5C1-FC26-4433-A941-3421FEE4C6D6}"/>
    <cellStyle name="Millares [0] 4 3 2" xfId="316" xr:uid="{18B3A1F7-05BC-4110-B8A4-1AB75B6F8457}"/>
    <cellStyle name="Millares [0] 4 3 2 2" xfId="370" xr:uid="{E830161E-D12E-477A-A054-2968A0350FD6}"/>
    <cellStyle name="Millares [0] 4 3 3" xfId="344" xr:uid="{2A04F7CB-3DFE-47B6-88F7-FCBEF050CE52}"/>
    <cellStyle name="Millares [0] 4 3 4" xfId="396" xr:uid="{91FBC0CE-8719-44EF-98C0-79157670603E}"/>
    <cellStyle name="Millares [0] 4 3 5" xfId="423" xr:uid="{C6AAE9D7-4AD7-483D-BF9E-3D495A1E14E8}"/>
    <cellStyle name="Millares [0] 4 3 6" xfId="448" xr:uid="{9E5DDD7D-3DFC-45BF-9122-9D00965FFC62}"/>
    <cellStyle name="Millares [0] 4 3 7" xfId="287" xr:uid="{14A0E810-7D4F-4DAF-AB11-DE861B1AC7E9}"/>
    <cellStyle name="Millares [0] 4 4" xfId="165" xr:uid="{42B1FD4F-112F-4319-B161-DDEEF9B090B3}"/>
    <cellStyle name="Millares [0] 4 4 2" xfId="322" xr:uid="{39A39A68-A6CA-4538-BA5E-A2DE4DFA8F78}"/>
    <cellStyle name="Millares [0] 4 4 2 2" xfId="376" xr:uid="{422B2FE7-D62C-43CF-A4AD-2CF641D710B0}"/>
    <cellStyle name="Millares [0] 4 4 3" xfId="350" xr:uid="{08106461-79A0-4CA6-8CF2-FBCA3319FE98}"/>
    <cellStyle name="Millares [0] 4 4 4" xfId="402" xr:uid="{83933891-4DC0-4129-AAD2-E02DE409B7C1}"/>
    <cellStyle name="Millares [0] 4 4 5" xfId="429" xr:uid="{7CF38C1D-7475-48AD-9AF7-CDB516B127E0}"/>
    <cellStyle name="Millares [0] 4 4 6" xfId="454" xr:uid="{34B3CA06-947E-4D8D-9553-35D3F5CD46F2}"/>
    <cellStyle name="Millares [0] 4 4 7" xfId="293" xr:uid="{119784D9-60DF-46CE-8EDD-04EE2208D103}"/>
    <cellStyle name="Millares [0] 4 5" xfId="304" xr:uid="{B055B58C-A5D8-41CA-97AA-4812029F4CD5}"/>
    <cellStyle name="Millares [0] 4 5 2" xfId="358" xr:uid="{5EA5E78D-E5E7-45E6-A7A2-C75FA08080D7}"/>
    <cellStyle name="Millares [0] 4 6" xfId="332" xr:uid="{DC271E55-570A-412C-81F7-B50CB06E12E4}"/>
    <cellStyle name="Millares [0] 4 7" xfId="384" xr:uid="{BCF5F9CF-A5E6-4ADC-939C-5132A35AE16E}"/>
    <cellStyle name="Millares [0] 4 8" xfId="411" xr:uid="{A0F95924-2A8F-44FA-BB42-109A811A0678}"/>
    <cellStyle name="Millares [0] 4 9" xfId="436" xr:uid="{095E803E-1F9C-497E-A9A9-E6F4B0DAC0BF}"/>
    <cellStyle name="Millares [0] 5" xfId="127" xr:uid="{00C47553-A5C1-4973-97F8-6490CBF3D58C}"/>
    <cellStyle name="Millares [0] 5 10" xfId="276" xr:uid="{AD8827B8-9AED-434C-A4F2-6EE9239530D5}"/>
    <cellStyle name="Millares [0] 5 2" xfId="217" xr:uid="{7DE254B1-E8C6-4B3C-8020-5B97A1124BC4}"/>
    <cellStyle name="Millares [0] 5 2 2" xfId="313" xr:uid="{9AD34781-985A-4ABE-A7DD-27D72E72F557}"/>
    <cellStyle name="Millares [0] 5 2 2 2" xfId="367" xr:uid="{759EC0C0-757C-42EE-88A5-BF4F4037E897}"/>
    <cellStyle name="Millares [0] 5 2 3" xfId="341" xr:uid="{AB44A09C-9B7A-4306-B945-A2EFE0AF3C86}"/>
    <cellStyle name="Millares [0] 5 2 4" xfId="393" xr:uid="{E1625732-EF8C-4967-9B16-C9F9B677CB70}"/>
    <cellStyle name="Millares [0] 5 2 5" xfId="420" xr:uid="{66450B34-37AD-49C0-9738-25AE6379E229}"/>
    <cellStyle name="Millares [0] 5 2 6" xfId="445" xr:uid="{14C51E35-B8A9-4D13-B627-1A2F2D511967}"/>
    <cellStyle name="Millares [0] 5 2 7" xfId="283" xr:uid="{F74AC3A8-3B99-40B4-9132-21FC1AFA5C4F}"/>
    <cellStyle name="Millares [0] 5 3" xfId="179" xr:uid="{96B38845-845C-4C2B-8027-1868C769204E}"/>
    <cellStyle name="Millares [0] 5 3 2" xfId="319" xr:uid="{8DEAA5C1-140E-4974-935F-778A21A4BBFC}"/>
    <cellStyle name="Millares [0] 5 3 2 2" xfId="373" xr:uid="{113DA895-237B-4FA2-BAC2-6A903B951349}"/>
    <cellStyle name="Millares [0] 5 3 3" xfId="347" xr:uid="{8A80216F-A385-43C3-96AC-AF8684868ADB}"/>
    <cellStyle name="Millares [0] 5 3 4" xfId="399" xr:uid="{94617965-C8CE-4563-B23F-61D9FE1C0C62}"/>
    <cellStyle name="Millares [0] 5 3 5" xfId="426" xr:uid="{371E53B0-AA1C-49D3-B539-C51EFC973F1C}"/>
    <cellStyle name="Millares [0] 5 3 6" xfId="451" xr:uid="{9DB1C870-71C1-497E-BF48-EB95EA8AE5A0}"/>
    <cellStyle name="Millares [0] 5 3 7" xfId="290" xr:uid="{37B391DD-0CDE-4FA8-A569-A1A221D849B3}"/>
    <cellStyle name="Millares [0] 5 4" xfId="171" xr:uid="{56D6A743-D87D-4EAF-864B-80EB3EEB3F8C}"/>
    <cellStyle name="Millares [0] 5 4 2" xfId="325" xr:uid="{542EA7BF-90E6-40FC-AFE1-D19C906CA8C9}"/>
    <cellStyle name="Millares [0] 5 4 2 2" xfId="379" xr:uid="{91F0B502-CB4E-498A-ACA1-70CEC853DF1D}"/>
    <cellStyle name="Millares [0] 5 4 3" xfId="353" xr:uid="{A6F34A34-F19D-48B4-AB24-AB0F92D3162E}"/>
    <cellStyle name="Millares [0] 5 4 4" xfId="405" xr:uid="{D04D5B9C-D6BE-49EE-B259-F199E72C29DB}"/>
    <cellStyle name="Millares [0] 5 4 5" xfId="432" xr:uid="{18A808C0-79AF-4BF8-9E3D-CD45FA9EA0ED}"/>
    <cellStyle name="Millares [0] 5 4 6" xfId="457" xr:uid="{B365A92C-07FB-40D8-80A5-FEAF30B06638}"/>
    <cellStyle name="Millares [0] 5 4 7" xfId="296" xr:uid="{EE8C9526-F3EB-473E-A565-D1FC5EF7C94D}"/>
    <cellStyle name="Millares [0] 5 5" xfId="307" xr:uid="{54CC5A2F-327A-4263-ABAE-045B2DEDE75F}"/>
    <cellStyle name="Millares [0] 5 5 2" xfId="361" xr:uid="{1130B068-68AB-4394-8CA1-D298F3029913}"/>
    <cellStyle name="Millares [0] 5 6" xfId="335" xr:uid="{D07CCF24-4285-4FEA-8F78-CEA86C1EA0A3}"/>
    <cellStyle name="Millares [0] 5 7" xfId="387" xr:uid="{DAAFD792-6A94-4A71-805B-A022E4F8B353}"/>
    <cellStyle name="Millares [0] 5 8" xfId="414" xr:uid="{E3C26EED-89D1-4F5E-9356-E824B31B682A}"/>
    <cellStyle name="Millares [0] 5 9" xfId="439" xr:uid="{8D8B4A3E-0814-4D2A-9382-512A63EF2652}"/>
    <cellStyle name="Millares [0] 6" xfId="140" xr:uid="{C71346D5-8A9E-4E5A-B318-400A299949EA}"/>
    <cellStyle name="Millares [0] 6 2" xfId="222" xr:uid="{FE99CC80-3DEE-4C42-9179-03177617D921}"/>
    <cellStyle name="Millares [0] 6 2 2" xfId="362" xr:uid="{DC5497AE-2E7B-4F7F-AEB4-4B3EB778EEB4}"/>
    <cellStyle name="Millares [0] 6 2 3" xfId="308" xr:uid="{A80C8A68-9BF3-40AA-85BD-6B7E9A67B8D7}"/>
    <cellStyle name="Millares [0] 6 3" xfId="192" xr:uid="{1F229CF4-03E5-4898-9869-B985E4137869}"/>
    <cellStyle name="Millares [0] 6 3 2" xfId="336" xr:uid="{2062FD27-87BC-4E32-9D86-793F741B0C2A}"/>
    <cellStyle name="Millares [0] 6 4" xfId="176" xr:uid="{045E468C-100F-4482-B8AF-86317EEFA101}"/>
    <cellStyle name="Millares [0] 6 4 2" xfId="388" xr:uid="{71FD7DF4-3B01-49BA-9C42-3015F981C1CD}"/>
    <cellStyle name="Millares [0] 6 5" xfId="415" xr:uid="{3F939EFF-D28E-4CE1-A881-B9BD120ADBB2}"/>
    <cellStyle name="Millares [0] 6 6" xfId="440" xr:uid="{C85F08D2-9BBB-47E7-A3F0-9937192D2E22}"/>
    <cellStyle name="Millares [0] 6 7" xfId="278" xr:uid="{1E171234-859B-4243-94DD-27D9A04743D1}"/>
    <cellStyle name="Millares [0] 7" xfId="126" xr:uid="{863A199F-E28E-49CB-BE99-6AB098309454}"/>
    <cellStyle name="Millares [0] 7 2" xfId="314" xr:uid="{0DA6DE2F-1165-4E8B-9AE8-107A0C781FE4}"/>
    <cellStyle name="Millares [0] 7 2 2" xfId="368" xr:uid="{D535C16C-29EF-4480-81FF-E93A4084615C}"/>
    <cellStyle name="Millares [0] 7 3" xfId="342" xr:uid="{18D029B0-5887-47EB-936A-0A473D45088C}"/>
    <cellStyle name="Millares [0] 7 4" xfId="394" xr:uid="{322D8694-1669-463B-BEE5-B9F0929DF382}"/>
    <cellStyle name="Millares [0] 7 5" xfId="421" xr:uid="{63094178-D503-43D5-AA63-9E1DE0875D33}"/>
    <cellStyle name="Millares [0] 7 6" xfId="446" xr:uid="{FAC1A8EF-0D3C-4EBC-B2FF-77063E7FBC7A}"/>
    <cellStyle name="Millares [0] 7 7" xfId="285" xr:uid="{C632620C-0F47-42C6-A388-9801866DDB7D}"/>
    <cellStyle name="Millares [0] 8" xfId="198" xr:uid="{E073E802-4471-4B7A-9602-ED5949E0391E}"/>
    <cellStyle name="Millares [0] 8 2" xfId="320" xr:uid="{EFC9E5D4-5AA8-49DF-B1A0-D6017067E355}"/>
    <cellStyle name="Millares [0] 8 2 2" xfId="374" xr:uid="{11C0676D-528F-4193-8083-D0F4765875C0}"/>
    <cellStyle name="Millares [0] 8 3" xfId="348" xr:uid="{C334393B-3B69-4F0F-953F-D909B6174546}"/>
    <cellStyle name="Millares [0] 8 4" xfId="400" xr:uid="{5418C44A-C679-4D8B-9E6B-3F158CC8E8C8}"/>
    <cellStyle name="Millares [0] 8 5" xfId="427" xr:uid="{B68FCB65-DAD5-4A71-9270-97B1A876B388}"/>
    <cellStyle name="Millares [0] 8 6" xfId="452" xr:uid="{875C7475-6D3E-4808-A413-B4DEA7B22AEF}"/>
    <cellStyle name="Millares [0] 8 7" xfId="291" xr:uid="{5842EAE5-2D8C-4A7D-9BE9-351410BE250E}"/>
    <cellStyle name="Millares [0] 9" xfId="154" xr:uid="{64FB11A1-55D4-4CE5-9DCB-5551E88679B4}"/>
    <cellStyle name="Millares [0] 9 2" xfId="327" xr:uid="{DAC1827E-375E-49B4-812D-B315C2B0BC03}"/>
    <cellStyle name="Millares [0] 9 2 2" xfId="380" xr:uid="{4E85B0E2-168D-4599-9822-B8ED93ADF627}"/>
    <cellStyle name="Millares [0] 9 3" xfId="354" xr:uid="{591AE08A-1D01-4D84-9631-217B16E1BE4F}"/>
    <cellStyle name="Millares [0] 9 4" xfId="406" xr:uid="{F829C1B8-57E1-4ED1-8543-4987D089742E}"/>
    <cellStyle name="Millares [0] 9 5" xfId="458" xr:uid="{8BBB3F5C-EC21-4152-B6DC-1ABC0AF0B356}"/>
    <cellStyle name="Millares [0] 9 6" xfId="298" xr:uid="{CBEC2146-4191-4708-B1DA-6CF4146BED03}"/>
    <cellStyle name="Millares 10" xfId="123" xr:uid="{B5C8FB15-81D6-4729-853B-BE6A91C3AE3E}"/>
    <cellStyle name="Millares 10 2" xfId="143" xr:uid="{D27EBD3D-E0E8-41F1-B426-26DDDEBB320D}"/>
    <cellStyle name="Millares 10 3" xfId="251" xr:uid="{889FA6B8-ABCC-46D5-9607-82349E44E22F}"/>
    <cellStyle name="Millares 11" xfId="149" xr:uid="{480CB95B-AB67-4A56-A5C2-D258294178EA}"/>
    <cellStyle name="Millares 11 2" xfId="223" xr:uid="{7EC95D47-2EAB-4B2F-AFBA-E3ED6D0ED457}"/>
    <cellStyle name="Millares 11 3" xfId="177" xr:uid="{411B36E8-AA45-4475-826A-543C5979F40E}"/>
    <cellStyle name="Millares 11 4" xfId="252" xr:uid="{0C90605B-1A19-4A4A-93F4-772731F58E4F}"/>
    <cellStyle name="Millares 12" xfId="124" xr:uid="{2ED0BD92-8325-43DB-BC62-D3C40AEC65D5}"/>
    <cellStyle name="Millares 12 2" xfId="253" xr:uid="{0B089B8E-E8CA-467A-A3DD-47E0E49B5876}"/>
    <cellStyle name="Millares 13" xfId="194" xr:uid="{CB49CCE0-56CF-4270-98C5-090BC947110E}"/>
    <cellStyle name="Millares 13 2" xfId="254" xr:uid="{1299D2A2-FABD-4264-8B39-B89601E5F305}"/>
    <cellStyle name="Millares 14" xfId="193" xr:uid="{99C7F1EE-422C-4300-8A2E-C011B7B70F46}"/>
    <cellStyle name="Millares 14 2" xfId="255" xr:uid="{BAD56534-8DA5-414B-A4EE-ED133D6B5AB2}"/>
    <cellStyle name="Millares 15" xfId="180" xr:uid="{4A0F333C-8C76-4E3E-89BE-7E7CB4BC7DFC}"/>
    <cellStyle name="Millares 15 2" xfId="249" xr:uid="{12415476-88A7-4B2C-BB09-9A1D558FF810}"/>
    <cellStyle name="Millares 16" xfId="150" xr:uid="{B6A678D4-7441-41BF-876B-9E7297BF91F6}"/>
    <cellStyle name="Millares 16 2" xfId="247" xr:uid="{DE0F5F02-A799-408F-A803-C075F242DBA7}"/>
    <cellStyle name="Millares 17" xfId="170" xr:uid="{68B5CC5C-799C-4FCF-A22A-F38D46E72045}"/>
    <cellStyle name="Millares 17 2" xfId="229" xr:uid="{5DB20C1E-C70A-4129-B22B-45F2D4FED9A7}"/>
    <cellStyle name="Millares 17 3" xfId="257" xr:uid="{3CAB3B7D-6E5A-44C2-9584-5F299822859D}"/>
    <cellStyle name="Millares 18" xfId="80" xr:uid="{1992A6D3-B3A7-44C2-95B9-BFBA7D22BD1C}"/>
    <cellStyle name="Millares 18 2" xfId="258" xr:uid="{D13827B3-1BE1-453E-8556-B9EF029829E0}"/>
    <cellStyle name="Millares 19" xfId="256" xr:uid="{97437799-3CE5-4F85-8D19-00E3B00FB8A6}"/>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2 6" xfId="243" xr:uid="{1E672D95-CD41-4387-ACAA-B7C731A2254C}"/>
    <cellStyle name="Millares 2 3" xfId="104" xr:uid="{E15B6AC8-6F82-43B1-AE60-CE1FBD3477B1}"/>
    <cellStyle name="Millares 2 3 2" xfId="434" xr:uid="{AB80212E-415B-4AD2-970D-3EE3EA80B424}"/>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2 7" xfId="237" xr:uid="{A528B5A7-ECAC-4A44-B892-9E01C574CD97}"/>
    <cellStyle name="Millares 20" xfId="259" xr:uid="{30C4AC0C-E752-41DC-B817-025F789C43B4}"/>
    <cellStyle name="Millares 21" xfId="260" xr:uid="{9AB27FF0-606B-43AF-BC0D-98E192F5AB61}"/>
    <cellStyle name="Millares 22" xfId="261" xr:uid="{9D9F8925-DA65-4C0B-99E3-8271F8579497}"/>
    <cellStyle name="Millares 23" xfId="262" xr:uid="{88C943E3-8A5F-48C9-A44C-CD9A672A6AD3}"/>
    <cellStyle name="Millares 24" xfId="263" xr:uid="{1305A07C-1463-456F-9013-6A622C57DEAF}"/>
    <cellStyle name="Millares 25" xfId="264" xr:uid="{7F3147FD-1EC7-4E05-89AC-F87822C6CC04}"/>
    <cellStyle name="Millares 26" xfId="265" xr:uid="{C0EEDF2F-7B99-4B8B-B4BF-6A1EB9EB42A2}"/>
    <cellStyle name="Millares 27" xfId="266" xr:uid="{1CC194FE-1416-420C-A6C5-250AA62660D2}"/>
    <cellStyle name="Millares 28" xfId="232" xr:uid="{D3E4FBA2-EA2A-4708-B493-3CEE2AE19E65}"/>
    <cellStyle name="Millares 29" xfId="267" xr:uid="{F3AD78CE-8AE4-48E5-86B4-BFF0CD9765A5}"/>
    <cellStyle name="Millares 3" xfId="75" xr:uid="{566134E5-AB17-4896-9165-A1B5F61F1CDD}"/>
    <cellStyle name="Millares 3 2" xfId="87" xr:uid="{33850BC5-EDBF-41E1-82B6-EDF12FF6BEC3}"/>
    <cellStyle name="Millares 3 3" xfId="240" xr:uid="{8E2E29C2-22A5-4BE9-BF99-F9214BB379D3}"/>
    <cellStyle name="Millares 30" xfId="268" xr:uid="{A3963A42-F66E-4756-B079-CBB458FCF69C}"/>
    <cellStyle name="Millares 31" xfId="269" xr:uid="{FBA56ED2-675C-4B5C-90FC-1BFA2D4E8B0F}"/>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4 6" xfId="241" xr:uid="{8F719511-7F78-4CA8-ADC7-9A9271D6BAF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5 6" xfId="245" xr:uid="{BE2A27D0-3766-416A-B57C-D4E0499303D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6 6" xfId="244" xr:uid="{2F6344D5-56CB-4A62-97A6-D3D2B3E1ECF4}"/>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7 7" xfId="248" xr:uid="{9296B6F6-D641-40C6-A1E1-6AC85C51EC9D}"/>
    <cellStyle name="Millares 8" xfId="79" xr:uid="{D25E58D0-5332-4192-9A4E-03DF9FB8ABBA}"/>
    <cellStyle name="Millares 8 2" xfId="147" xr:uid="{AF9A716D-64DE-48C6-8FCA-C1DB9ADEFBC8}"/>
    <cellStyle name="Millares 8 3" xfId="122" xr:uid="{B6FBE7EA-0E64-4647-AA55-64370EFC9F66}"/>
    <cellStyle name="Millares 8 4" xfId="246" xr:uid="{4E43DD22-5A0E-40A3-8B89-C90CCEE9C2C8}"/>
    <cellStyle name="Millares 9" xfId="103" xr:uid="{4039DCA6-070B-4D51-8EC7-62FA6BCBD718}"/>
    <cellStyle name="Millares 9 2" xfId="137" xr:uid="{98499F54-4002-4B05-AC67-8A1AADBD7B42}"/>
    <cellStyle name="Millares 9 3" xfId="250" xr:uid="{C4B9A6A1-027E-4265-AED7-B80400B94C9E}"/>
    <cellStyle name="Neutral" xfId="8" builtinId="28" customBuiltin="1"/>
    <cellStyle name="Normal" xfId="0" builtinId="0"/>
    <cellStyle name="Normal 10" xfId="102" xr:uid="{23D85130-699B-4192-A07C-B14A03E07AAE}"/>
    <cellStyle name="Normal 12" xfId="46" xr:uid="{00000000-0005-0000-0000-00002E000000}"/>
    <cellStyle name="Normal 13" xfId="228" xr:uid="{DEA3B691-F3D7-41E9-8EFA-0A93D0B70DBC}"/>
    <cellStyle name="Normal 13 2" xfId="230" xr:uid="{94FCF814-7150-47E8-B096-1752858D0499}"/>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284" xr:uid="{E0C564DD-0DF5-4552-B4F5-F7F3BDA80D2F}"/>
    <cellStyle name="Normal 2 2 3" xfId="277" xr:uid="{6DE90F1C-5BCD-444C-AE19-411B5A9B3576}"/>
    <cellStyle name="Normal 2 3" xfId="106" xr:uid="{7E4FE380-4268-4738-A27A-83B8A9183493}"/>
    <cellStyle name="Normal 2 3 2" xfId="300" xr:uid="{A2F9A7CB-F1DE-4537-BEA4-0005FFF6FA4A}"/>
    <cellStyle name="Normal 2 4" xfId="48" xr:uid="{00000000-0005-0000-0000-000031000000}"/>
    <cellStyle name="Normal 2 4 2" xfId="330" xr:uid="{3D6A565C-5CAB-47DA-855C-49A71CD232E9}"/>
    <cellStyle name="Normal 2 5" xfId="271" xr:uid="{DE6F53D1-F51C-4C3C-A83C-AD9353D5F7BF}"/>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235" xr:uid="{B8066955-9842-4B3A-922B-DEB0E9AD0214}"/>
    <cellStyle name="Normal 4" xfId="231" xr:uid="{8276DA28-4AD7-4AA2-BC00-F83B5081BE67}"/>
    <cellStyle name="Normal 4 2" xfId="326" xr:uid="{2B164126-32DF-43CE-9C2A-808602CD0859}"/>
    <cellStyle name="Normal 4 3" xfId="297" xr:uid="{2040A230-553C-4A27-A4DE-4E7BC05D9580}"/>
    <cellStyle name="Normal 5" xfId="92" xr:uid="{756763B0-3DA1-4013-8147-6318A7FFD014}"/>
    <cellStyle name="Normal 5 2" xfId="302" xr:uid="{87F7EC7E-8F59-4688-833B-34D7C4D04330}"/>
    <cellStyle name="Normal_Estados Fiscal 1999" xfId="44" xr:uid="{00000000-0005-0000-0000-000034000000}"/>
    <cellStyle name="Notas" xfId="15" builtinId="10" customBuiltin="1"/>
    <cellStyle name="Porcentaje" xfId="57" builtinId="5"/>
    <cellStyle name="Porcentaje 2" xfId="238" xr:uid="{94D0D3CA-F172-4D3D-872E-4D4B8B7786DA}"/>
    <cellStyle name="Porcentaje 3" xfId="236" xr:uid="{8C4E9E05-939B-483D-B773-11EBBF9FC843}"/>
    <cellStyle name="Porcentaje 4" xfId="233" xr:uid="{98CF50F9-22E3-415A-9DF5-BF4BD8FC8E6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F638276D-1338-4014-A4C3-6671C2E7BC36}">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FF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70757</xdr:colOff>
      <xdr:row>2</xdr:row>
      <xdr:rowOff>74840</xdr:rowOff>
    </xdr:from>
    <xdr:to>
      <xdr:col>5</xdr:col>
      <xdr:colOff>710293</xdr:colOff>
      <xdr:row>4</xdr:row>
      <xdr:rowOff>97699</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732" y="246290"/>
          <a:ext cx="3535136" cy="36575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523875</xdr:colOff>
      <xdr:row>0</xdr:row>
      <xdr:rowOff>95250</xdr:rowOff>
    </xdr:from>
    <xdr:to>
      <xdr:col>1</xdr:col>
      <xdr:colOff>3629025</xdr:colOff>
      <xdr:row>2</xdr:row>
      <xdr:rowOff>72389</xdr:rowOff>
    </xdr:to>
    <xdr:pic>
      <xdr:nvPicPr>
        <xdr:cNvPr id="2" name="Picture 2">
          <a:extLst>
            <a:ext uri="{FF2B5EF4-FFF2-40B4-BE49-F238E27FC236}">
              <a16:creationId xmlns:a16="http://schemas.microsoft.com/office/drawing/2014/main" id="{82AD3252-4BB1-4AAC-BC2B-A5A42540344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81125" y="95250"/>
          <a:ext cx="3105150" cy="358139"/>
        </a:xfrm>
        <a:prstGeom prst="rect">
          <a:avLst/>
        </a:prstGeom>
        <a:noFill/>
        <a:ln>
          <a:noFill/>
        </a:ln>
        <a:effectLst/>
      </xdr:spPr>
    </xdr:pic>
    <xdr:clientData/>
  </xdr:twoCellAnchor>
  <xdr:oneCellAnchor>
    <xdr:from>
      <xdr:col>2</xdr:col>
      <xdr:colOff>0</xdr:colOff>
      <xdr:row>1</xdr:row>
      <xdr:rowOff>0</xdr:rowOff>
    </xdr:from>
    <xdr:ext cx="68407" cy="265141"/>
    <xdr:sp macro="" textlink="">
      <xdr:nvSpPr>
        <xdr:cNvPr id="3" name="AutoShape 1" descr="VERBANK SECURITIES C.B.S.A.">
          <a:extLst>
            <a:ext uri="{FF2B5EF4-FFF2-40B4-BE49-F238E27FC236}">
              <a16:creationId xmlns:a16="http://schemas.microsoft.com/office/drawing/2014/main" id="{6E23CB48-172C-4BC5-A8C7-4F17D6E5C905}"/>
            </a:ext>
          </a:extLst>
        </xdr:cNvPr>
        <xdr:cNvSpPr>
          <a:spLocks noChangeAspect="1" noChangeArrowheads="1"/>
        </xdr:cNvSpPr>
      </xdr:nvSpPr>
      <xdr:spPr bwMode="auto">
        <a:xfrm>
          <a:off x="4943475" y="161925"/>
          <a:ext cx="68407" cy="26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xdr:row>
      <xdr:rowOff>0</xdr:rowOff>
    </xdr:from>
    <xdr:ext cx="68407" cy="265141"/>
    <xdr:sp macro="" textlink="">
      <xdr:nvSpPr>
        <xdr:cNvPr id="4" name="AutoShape 1" descr="VERBANK SECURITIES C.B.S.A.">
          <a:extLst>
            <a:ext uri="{FF2B5EF4-FFF2-40B4-BE49-F238E27FC236}">
              <a16:creationId xmlns:a16="http://schemas.microsoft.com/office/drawing/2014/main" id="{05DE895E-C3A4-4912-8F0E-74BC3B191508}"/>
            </a:ext>
          </a:extLst>
        </xdr:cNvPr>
        <xdr:cNvSpPr>
          <a:spLocks noChangeAspect="1" noChangeArrowheads="1"/>
        </xdr:cNvSpPr>
      </xdr:nvSpPr>
      <xdr:spPr bwMode="auto">
        <a:xfrm>
          <a:off x="4943475" y="161925"/>
          <a:ext cx="68407" cy="26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xdr:row>
      <xdr:rowOff>0</xdr:rowOff>
    </xdr:from>
    <xdr:ext cx="68407" cy="265141"/>
    <xdr:sp macro="" textlink="">
      <xdr:nvSpPr>
        <xdr:cNvPr id="5" name="AutoShape 1" descr="VERBANK SECURITIES C.B.S.A.">
          <a:extLst>
            <a:ext uri="{FF2B5EF4-FFF2-40B4-BE49-F238E27FC236}">
              <a16:creationId xmlns:a16="http://schemas.microsoft.com/office/drawing/2014/main" id="{ABFA6B3A-220A-428B-80D7-0AA49BF6A42A}"/>
            </a:ext>
          </a:extLst>
        </xdr:cNvPr>
        <xdr:cNvSpPr>
          <a:spLocks noChangeAspect="1" noChangeArrowheads="1"/>
        </xdr:cNvSpPr>
      </xdr:nvSpPr>
      <xdr:spPr bwMode="auto">
        <a:xfrm>
          <a:off x="4943475" y="161925"/>
          <a:ext cx="68407" cy="26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xdr:row>
      <xdr:rowOff>0</xdr:rowOff>
    </xdr:from>
    <xdr:ext cx="68407" cy="265141"/>
    <xdr:sp macro="" textlink="">
      <xdr:nvSpPr>
        <xdr:cNvPr id="6" name="AutoShape 1" descr="VERBANK SECURITIES C.B.S.A.">
          <a:extLst>
            <a:ext uri="{FF2B5EF4-FFF2-40B4-BE49-F238E27FC236}">
              <a16:creationId xmlns:a16="http://schemas.microsoft.com/office/drawing/2014/main" id="{A1999398-7B5C-4A3E-94D9-51549464C3AF}"/>
            </a:ext>
          </a:extLst>
        </xdr:cNvPr>
        <xdr:cNvSpPr>
          <a:spLocks noChangeAspect="1" noChangeArrowheads="1"/>
        </xdr:cNvSpPr>
      </xdr:nvSpPr>
      <xdr:spPr bwMode="auto">
        <a:xfrm>
          <a:off x="4943475" y="161925"/>
          <a:ext cx="68407" cy="26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xdr:row>
      <xdr:rowOff>0</xdr:rowOff>
    </xdr:from>
    <xdr:ext cx="68407" cy="265141"/>
    <xdr:sp macro="" textlink="">
      <xdr:nvSpPr>
        <xdr:cNvPr id="7" name="AutoShape 1" descr="VERBANK SECURITIES C.B.S.A.">
          <a:extLst>
            <a:ext uri="{FF2B5EF4-FFF2-40B4-BE49-F238E27FC236}">
              <a16:creationId xmlns:a16="http://schemas.microsoft.com/office/drawing/2014/main" id="{4490B22A-14FC-4FEF-BD30-C780997E9A64}"/>
            </a:ext>
          </a:extLst>
        </xdr:cNvPr>
        <xdr:cNvSpPr>
          <a:spLocks noChangeAspect="1" noChangeArrowheads="1"/>
        </xdr:cNvSpPr>
      </xdr:nvSpPr>
      <xdr:spPr bwMode="auto">
        <a:xfrm>
          <a:off x="4943475" y="161925"/>
          <a:ext cx="68407" cy="26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xdr:row>
      <xdr:rowOff>0</xdr:rowOff>
    </xdr:from>
    <xdr:ext cx="68407" cy="265141"/>
    <xdr:sp macro="" textlink="">
      <xdr:nvSpPr>
        <xdr:cNvPr id="8" name="AutoShape 1" descr="VERBANK SECURITIES C.B.S.A.">
          <a:extLst>
            <a:ext uri="{FF2B5EF4-FFF2-40B4-BE49-F238E27FC236}">
              <a16:creationId xmlns:a16="http://schemas.microsoft.com/office/drawing/2014/main" id="{9234057B-5C8C-43E8-9A61-55A72608C24C}"/>
            </a:ext>
          </a:extLst>
        </xdr:cNvPr>
        <xdr:cNvSpPr>
          <a:spLocks noChangeAspect="1" noChangeArrowheads="1"/>
        </xdr:cNvSpPr>
      </xdr:nvSpPr>
      <xdr:spPr bwMode="auto">
        <a:xfrm>
          <a:off x="4943475" y="161925"/>
          <a:ext cx="68407" cy="26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xdr:row>
      <xdr:rowOff>0</xdr:rowOff>
    </xdr:from>
    <xdr:ext cx="68407" cy="265141"/>
    <xdr:sp macro="" textlink="">
      <xdr:nvSpPr>
        <xdr:cNvPr id="9" name="AutoShape 1" descr="VERBANK SECURITIES C.B.S.A.">
          <a:extLst>
            <a:ext uri="{FF2B5EF4-FFF2-40B4-BE49-F238E27FC236}">
              <a16:creationId xmlns:a16="http://schemas.microsoft.com/office/drawing/2014/main" id="{F09B5D87-5A42-4385-AAB6-1635F9A116A5}"/>
            </a:ext>
          </a:extLst>
        </xdr:cNvPr>
        <xdr:cNvSpPr>
          <a:spLocks noChangeAspect="1" noChangeArrowheads="1"/>
        </xdr:cNvSpPr>
      </xdr:nvSpPr>
      <xdr:spPr bwMode="auto">
        <a:xfrm>
          <a:off x="4943475" y="161925"/>
          <a:ext cx="68407" cy="26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xdr:row>
      <xdr:rowOff>0</xdr:rowOff>
    </xdr:from>
    <xdr:ext cx="68407" cy="265141"/>
    <xdr:sp macro="" textlink="">
      <xdr:nvSpPr>
        <xdr:cNvPr id="10" name="AutoShape 1" descr="VERBANK SECURITIES C.B.S.A.">
          <a:extLst>
            <a:ext uri="{FF2B5EF4-FFF2-40B4-BE49-F238E27FC236}">
              <a16:creationId xmlns:a16="http://schemas.microsoft.com/office/drawing/2014/main" id="{2AD5FC5E-4F4A-4D74-B846-ADE38B841A5E}"/>
            </a:ext>
          </a:extLst>
        </xdr:cNvPr>
        <xdr:cNvSpPr>
          <a:spLocks noChangeAspect="1" noChangeArrowheads="1"/>
        </xdr:cNvSpPr>
      </xdr:nvSpPr>
      <xdr:spPr bwMode="auto">
        <a:xfrm>
          <a:off x="4943475" y="161925"/>
          <a:ext cx="68407" cy="265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371821"/>
    <xdr:sp macro="" textlink="">
      <xdr:nvSpPr>
        <xdr:cNvPr id="11" name="AutoShape 1" descr="VERBANK SECURITIES C.B.S.A.">
          <a:extLst>
            <a:ext uri="{FF2B5EF4-FFF2-40B4-BE49-F238E27FC236}">
              <a16:creationId xmlns:a16="http://schemas.microsoft.com/office/drawing/2014/main" id="{80858353-1360-44FE-ACF5-D418036C3592}"/>
            </a:ext>
          </a:extLst>
        </xdr:cNvPr>
        <xdr:cNvSpPr>
          <a:spLocks noChangeAspect="1" noChangeArrowheads="1"/>
        </xdr:cNvSpPr>
      </xdr:nvSpPr>
      <xdr:spPr bwMode="auto">
        <a:xfrm>
          <a:off x="4943475" y="0"/>
          <a:ext cx="68407" cy="3718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0</xdr:row>
      <xdr:rowOff>0</xdr:rowOff>
    </xdr:from>
    <xdr:ext cx="68407" cy="379864"/>
    <xdr:sp macro="" textlink="">
      <xdr:nvSpPr>
        <xdr:cNvPr id="12" name="AutoShape 1" descr="VERBANK SECURITIES C.B.S.A.">
          <a:extLst>
            <a:ext uri="{FF2B5EF4-FFF2-40B4-BE49-F238E27FC236}">
              <a16:creationId xmlns:a16="http://schemas.microsoft.com/office/drawing/2014/main" id="{39D10A1C-77B0-421C-96B3-96E878874A09}"/>
            </a:ext>
          </a:extLst>
        </xdr:cNvPr>
        <xdr:cNvSpPr>
          <a:spLocks noChangeAspect="1" noChangeArrowheads="1"/>
        </xdr:cNvSpPr>
      </xdr:nvSpPr>
      <xdr:spPr bwMode="auto">
        <a:xfrm>
          <a:off x="981075" y="0"/>
          <a:ext cx="68407" cy="379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0</xdr:row>
      <xdr:rowOff>0</xdr:rowOff>
    </xdr:from>
    <xdr:ext cx="68407" cy="379864"/>
    <xdr:sp macro="" textlink="">
      <xdr:nvSpPr>
        <xdr:cNvPr id="13" name="AutoShape 1" descr="VERBANK SECURITIES C.B.S.A.">
          <a:extLst>
            <a:ext uri="{FF2B5EF4-FFF2-40B4-BE49-F238E27FC236}">
              <a16:creationId xmlns:a16="http://schemas.microsoft.com/office/drawing/2014/main" id="{12647A1D-92C9-4A00-89EC-50685ECCD64C}"/>
            </a:ext>
          </a:extLst>
        </xdr:cNvPr>
        <xdr:cNvSpPr>
          <a:spLocks noChangeAspect="1" noChangeArrowheads="1"/>
        </xdr:cNvSpPr>
      </xdr:nvSpPr>
      <xdr:spPr bwMode="auto">
        <a:xfrm>
          <a:off x="981075" y="0"/>
          <a:ext cx="68407" cy="379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371821"/>
    <xdr:sp macro="" textlink="">
      <xdr:nvSpPr>
        <xdr:cNvPr id="14" name="AutoShape 1" descr="VERBANK SECURITIES C.B.S.A.">
          <a:extLst>
            <a:ext uri="{FF2B5EF4-FFF2-40B4-BE49-F238E27FC236}">
              <a16:creationId xmlns:a16="http://schemas.microsoft.com/office/drawing/2014/main" id="{F97D0305-4737-43EC-8D65-A48BA0CF3B2D}"/>
            </a:ext>
          </a:extLst>
        </xdr:cNvPr>
        <xdr:cNvSpPr>
          <a:spLocks noChangeAspect="1" noChangeArrowheads="1"/>
        </xdr:cNvSpPr>
      </xdr:nvSpPr>
      <xdr:spPr bwMode="auto">
        <a:xfrm>
          <a:off x="4943475" y="0"/>
          <a:ext cx="68407" cy="3718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0</xdr:row>
      <xdr:rowOff>0</xdr:rowOff>
    </xdr:from>
    <xdr:ext cx="68407" cy="379864"/>
    <xdr:sp macro="" textlink="">
      <xdr:nvSpPr>
        <xdr:cNvPr id="15" name="AutoShape 1" descr="VERBANK SECURITIES C.B.S.A.">
          <a:extLst>
            <a:ext uri="{FF2B5EF4-FFF2-40B4-BE49-F238E27FC236}">
              <a16:creationId xmlns:a16="http://schemas.microsoft.com/office/drawing/2014/main" id="{275CF0A8-A471-4D02-98D5-DDD5EB394EC8}"/>
            </a:ext>
          </a:extLst>
        </xdr:cNvPr>
        <xdr:cNvSpPr>
          <a:spLocks noChangeAspect="1" noChangeArrowheads="1"/>
        </xdr:cNvSpPr>
      </xdr:nvSpPr>
      <xdr:spPr bwMode="auto">
        <a:xfrm>
          <a:off x="981075" y="0"/>
          <a:ext cx="68407" cy="379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0</xdr:row>
      <xdr:rowOff>0</xdr:rowOff>
    </xdr:from>
    <xdr:ext cx="68407" cy="379864"/>
    <xdr:sp macro="" textlink="">
      <xdr:nvSpPr>
        <xdr:cNvPr id="16" name="AutoShape 1" descr="VERBANK SECURITIES C.B.S.A.">
          <a:extLst>
            <a:ext uri="{FF2B5EF4-FFF2-40B4-BE49-F238E27FC236}">
              <a16:creationId xmlns:a16="http://schemas.microsoft.com/office/drawing/2014/main" id="{ADFBD226-AA17-4A1F-A3F9-E9AAD7DEDE12}"/>
            </a:ext>
          </a:extLst>
        </xdr:cNvPr>
        <xdr:cNvSpPr>
          <a:spLocks noChangeAspect="1" noChangeArrowheads="1"/>
        </xdr:cNvSpPr>
      </xdr:nvSpPr>
      <xdr:spPr bwMode="auto">
        <a:xfrm>
          <a:off x="981075" y="0"/>
          <a:ext cx="68407" cy="379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371821"/>
    <xdr:sp macro="" textlink="">
      <xdr:nvSpPr>
        <xdr:cNvPr id="17" name="AutoShape 1" descr="VERBANK SECURITIES C.B.S.A.">
          <a:extLst>
            <a:ext uri="{FF2B5EF4-FFF2-40B4-BE49-F238E27FC236}">
              <a16:creationId xmlns:a16="http://schemas.microsoft.com/office/drawing/2014/main" id="{2B1551E6-BB1A-43DA-B540-B0F8340DFBF3}"/>
            </a:ext>
          </a:extLst>
        </xdr:cNvPr>
        <xdr:cNvSpPr>
          <a:spLocks noChangeAspect="1" noChangeArrowheads="1"/>
        </xdr:cNvSpPr>
      </xdr:nvSpPr>
      <xdr:spPr bwMode="auto">
        <a:xfrm>
          <a:off x="4943475" y="0"/>
          <a:ext cx="68407" cy="3718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0</xdr:row>
      <xdr:rowOff>0</xdr:rowOff>
    </xdr:from>
    <xdr:ext cx="68407" cy="379864"/>
    <xdr:sp macro="" textlink="">
      <xdr:nvSpPr>
        <xdr:cNvPr id="18" name="AutoShape 1" descr="VERBANK SECURITIES C.B.S.A.">
          <a:extLst>
            <a:ext uri="{FF2B5EF4-FFF2-40B4-BE49-F238E27FC236}">
              <a16:creationId xmlns:a16="http://schemas.microsoft.com/office/drawing/2014/main" id="{A809FCA7-7E7D-4F21-867D-8FB3AC3CDB83}"/>
            </a:ext>
          </a:extLst>
        </xdr:cNvPr>
        <xdr:cNvSpPr>
          <a:spLocks noChangeAspect="1" noChangeArrowheads="1"/>
        </xdr:cNvSpPr>
      </xdr:nvSpPr>
      <xdr:spPr bwMode="auto">
        <a:xfrm>
          <a:off x="981075" y="0"/>
          <a:ext cx="68407" cy="379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0</xdr:row>
      <xdr:rowOff>0</xdr:rowOff>
    </xdr:from>
    <xdr:ext cx="68407" cy="379864"/>
    <xdr:sp macro="" textlink="">
      <xdr:nvSpPr>
        <xdr:cNvPr id="19" name="AutoShape 1" descr="VERBANK SECURITIES C.B.S.A.">
          <a:extLst>
            <a:ext uri="{FF2B5EF4-FFF2-40B4-BE49-F238E27FC236}">
              <a16:creationId xmlns:a16="http://schemas.microsoft.com/office/drawing/2014/main" id="{7E74CBC8-1F1F-4B81-A1AE-795B84CBA17C}"/>
            </a:ext>
          </a:extLst>
        </xdr:cNvPr>
        <xdr:cNvSpPr>
          <a:spLocks noChangeAspect="1" noChangeArrowheads="1"/>
        </xdr:cNvSpPr>
      </xdr:nvSpPr>
      <xdr:spPr bwMode="auto">
        <a:xfrm>
          <a:off x="981075" y="0"/>
          <a:ext cx="68407" cy="379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371821"/>
    <xdr:sp macro="" textlink="">
      <xdr:nvSpPr>
        <xdr:cNvPr id="20" name="AutoShape 1" descr="VERBANK SECURITIES C.B.S.A.">
          <a:extLst>
            <a:ext uri="{FF2B5EF4-FFF2-40B4-BE49-F238E27FC236}">
              <a16:creationId xmlns:a16="http://schemas.microsoft.com/office/drawing/2014/main" id="{D2ABB4E0-7F21-4623-AC2F-F6E449C6F753}"/>
            </a:ext>
          </a:extLst>
        </xdr:cNvPr>
        <xdr:cNvSpPr>
          <a:spLocks noChangeAspect="1" noChangeArrowheads="1"/>
        </xdr:cNvSpPr>
      </xdr:nvSpPr>
      <xdr:spPr bwMode="auto">
        <a:xfrm>
          <a:off x="4943475" y="0"/>
          <a:ext cx="68407" cy="3718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0</xdr:row>
      <xdr:rowOff>0</xdr:rowOff>
    </xdr:from>
    <xdr:ext cx="68407" cy="379864"/>
    <xdr:sp macro="" textlink="">
      <xdr:nvSpPr>
        <xdr:cNvPr id="21" name="AutoShape 1" descr="VERBANK SECURITIES C.B.S.A.">
          <a:extLst>
            <a:ext uri="{FF2B5EF4-FFF2-40B4-BE49-F238E27FC236}">
              <a16:creationId xmlns:a16="http://schemas.microsoft.com/office/drawing/2014/main" id="{969747BC-149E-42D7-906B-D2EF7DF9490C}"/>
            </a:ext>
          </a:extLst>
        </xdr:cNvPr>
        <xdr:cNvSpPr>
          <a:spLocks noChangeAspect="1" noChangeArrowheads="1"/>
        </xdr:cNvSpPr>
      </xdr:nvSpPr>
      <xdr:spPr bwMode="auto">
        <a:xfrm>
          <a:off x="981075" y="0"/>
          <a:ext cx="68407" cy="379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0</xdr:row>
      <xdr:rowOff>0</xdr:rowOff>
    </xdr:from>
    <xdr:ext cx="68407" cy="379864"/>
    <xdr:sp macro="" textlink="">
      <xdr:nvSpPr>
        <xdr:cNvPr id="22" name="AutoShape 1" descr="VERBANK SECURITIES C.B.S.A.">
          <a:extLst>
            <a:ext uri="{FF2B5EF4-FFF2-40B4-BE49-F238E27FC236}">
              <a16:creationId xmlns:a16="http://schemas.microsoft.com/office/drawing/2014/main" id="{2D5C6745-C947-4814-A7F2-0ED3D7AEC1A7}"/>
            </a:ext>
          </a:extLst>
        </xdr:cNvPr>
        <xdr:cNvSpPr>
          <a:spLocks noChangeAspect="1" noChangeArrowheads="1"/>
        </xdr:cNvSpPr>
      </xdr:nvSpPr>
      <xdr:spPr bwMode="auto">
        <a:xfrm>
          <a:off x="981075" y="0"/>
          <a:ext cx="68407" cy="379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271279"/>
    <xdr:sp macro="" textlink="">
      <xdr:nvSpPr>
        <xdr:cNvPr id="23" name="AutoShape 1" descr="VERBANK SECURITIES C.B.S.A.">
          <a:extLst>
            <a:ext uri="{FF2B5EF4-FFF2-40B4-BE49-F238E27FC236}">
              <a16:creationId xmlns:a16="http://schemas.microsoft.com/office/drawing/2014/main" id="{25502CD2-4663-487D-A38F-2027D521DA3C}"/>
            </a:ext>
          </a:extLst>
        </xdr:cNvPr>
        <xdr:cNvSpPr>
          <a:spLocks noChangeAspect="1" noChangeArrowheads="1"/>
        </xdr:cNvSpPr>
      </xdr:nvSpPr>
      <xdr:spPr bwMode="auto">
        <a:xfrm>
          <a:off x="494347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271279"/>
    <xdr:sp macro="" textlink="">
      <xdr:nvSpPr>
        <xdr:cNvPr id="24" name="AutoShape 1" descr="VERBANK SECURITIES C.B.S.A.">
          <a:extLst>
            <a:ext uri="{FF2B5EF4-FFF2-40B4-BE49-F238E27FC236}">
              <a16:creationId xmlns:a16="http://schemas.microsoft.com/office/drawing/2014/main" id="{A642EA8E-52DC-4B21-979B-324E8BBA0DF3}"/>
            </a:ext>
          </a:extLst>
        </xdr:cNvPr>
        <xdr:cNvSpPr>
          <a:spLocks noChangeAspect="1" noChangeArrowheads="1"/>
        </xdr:cNvSpPr>
      </xdr:nvSpPr>
      <xdr:spPr bwMode="auto">
        <a:xfrm>
          <a:off x="494347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271279"/>
    <xdr:sp macro="" textlink="">
      <xdr:nvSpPr>
        <xdr:cNvPr id="25" name="AutoShape 1" descr="VERBANK SECURITIES C.B.S.A.">
          <a:extLst>
            <a:ext uri="{FF2B5EF4-FFF2-40B4-BE49-F238E27FC236}">
              <a16:creationId xmlns:a16="http://schemas.microsoft.com/office/drawing/2014/main" id="{972B5A41-EC57-4F7C-89D3-B1EE8D35FA04}"/>
            </a:ext>
          </a:extLst>
        </xdr:cNvPr>
        <xdr:cNvSpPr>
          <a:spLocks noChangeAspect="1" noChangeArrowheads="1"/>
        </xdr:cNvSpPr>
      </xdr:nvSpPr>
      <xdr:spPr bwMode="auto">
        <a:xfrm>
          <a:off x="494347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271279"/>
    <xdr:sp macro="" textlink="">
      <xdr:nvSpPr>
        <xdr:cNvPr id="26" name="AutoShape 1" descr="VERBANK SECURITIES C.B.S.A.">
          <a:extLst>
            <a:ext uri="{FF2B5EF4-FFF2-40B4-BE49-F238E27FC236}">
              <a16:creationId xmlns:a16="http://schemas.microsoft.com/office/drawing/2014/main" id="{F172FD9B-B3B2-488B-A2DB-C0540997D589}"/>
            </a:ext>
          </a:extLst>
        </xdr:cNvPr>
        <xdr:cNvSpPr>
          <a:spLocks noChangeAspect="1" noChangeArrowheads="1"/>
        </xdr:cNvSpPr>
      </xdr:nvSpPr>
      <xdr:spPr bwMode="auto">
        <a:xfrm>
          <a:off x="494347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271279"/>
    <xdr:sp macro="" textlink="">
      <xdr:nvSpPr>
        <xdr:cNvPr id="27" name="AutoShape 1" descr="VERBANK SECURITIES C.B.S.A.">
          <a:extLst>
            <a:ext uri="{FF2B5EF4-FFF2-40B4-BE49-F238E27FC236}">
              <a16:creationId xmlns:a16="http://schemas.microsoft.com/office/drawing/2014/main" id="{072A6368-F1B1-4920-8571-741C7D524DFF}"/>
            </a:ext>
          </a:extLst>
        </xdr:cNvPr>
        <xdr:cNvSpPr>
          <a:spLocks noChangeAspect="1" noChangeArrowheads="1"/>
        </xdr:cNvSpPr>
      </xdr:nvSpPr>
      <xdr:spPr bwMode="auto">
        <a:xfrm>
          <a:off x="494347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271279"/>
    <xdr:sp macro="" textlink="">
      <xdr:nvSpPr>
        <xdr:cNvPr id="28" name="AutoShape 1" descr="VERBANK SECURITIES C.B.S.A.">
          <a:extLst>
            <a:ext uri="{FF2B5EF4-FFF2-40B4-BE49-F238E27FC236}">
              <a16:creationId xmlns:a16="http://schemas.microsoft.com/office/drawing/2014/main" id="{698E6819-5DC6-4E9D-A1A2-EB0C2E83279D}"/>
            </a:ext>
          </a:extLst>
        </xdr:cNvPr>
        <xdr:cNvSpPr>
          <a:spLocks noChangeAspect="1" noChangeArrowheads="1"/>
        </xdr:cNvSpPr>
      </xdr:nvSpPr>
      <xdr:spPr bwMode="auto">
        <a:xfrm>
          <a:off x="494347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271279"/>
    <xdr:sp macro="" textlink="">
      <xdr:nvSpPr>
        <xdr:cNvPr id="29" name="AutoShape 1" descr="VERBANK SECURITIES C.B.S.A.">
          <a:extLst>
            <a:ext uri="{FF2B5EF4-FFF2-40B4-BE49-F238E27FC236}">
              <a16:creationId xmlns:a16="http://schemas.microsoft.com/office/drawing/2014/main" id="{8C50CFD9-4985-49AF-92C9-5D9A00886939}"/>
            </a:ext>
          </a:extLst>
        </xdr:cNvPr>
        <xdr:cNvSpPr>
          <a:spLocks noChangeAspect="1" noChangeArrowheads="1"/>
        </xdr:cNvSpPr>
      </xdr:nvSpPr>
      <xdr:spPr bwMode="auto">
        <a:xfrm>
          <a:off x="494347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0</xdr:row>
      <xdr:rowOff>0</xdr:rowOff>
    </xdr:from>
    <xdr:ext cx="68407" cy="271279"/>
    <xdr:sp macro="" textlink="">
      <xdr:nvSpPr>
        <xdr:cNvPr id="30" name="AutoShape 1" descr="VERBANK SECURITIES C.B.S.A.">
          <a:extLst>
            <a:ext uri="{FF2B5EF4-FFF2-40B4-BE49-F238E27FC236}">
              <a16:creationId xmlns:a16="http://schemas.microsoft.com/office/drawing/2014/main" id="{622FB928-727D-4582-874A-FAD90F4ADADF}"/>
            </a:ext>
          </a:extLst>
        </xdr:cNvPr>
        <xdr:cNvSpPr>
          <a:spLocks noChangeAspect="1" noChangeArrowheads="1"/>
        </xdr:cNvSpPr>
      </xdr:nvSpPr>
      <xdr:spPr bwMode="auto">
        <a:xfrm>
          <a:off x="4943475"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42333</xdr:colOff>
      <xdr:row>1</xdr:row>
      <xdr:rowOff>59267</xdr:rowOff>
    </xdr:from>
    <xdr:to>
      <xdr:col>2</xdr:col>
      <xdr:colOff>233679</xdr:colOff>
      <xdr:row>3</xdr:row>
      <xdr:rowOff>25400</xdr:rowOff>
    </xdr:to>
    <xdr:pic>
      <xdr:nvPicPr>
        <xdr:cNvPr id="4" name="Picture 2">
          <a:extLst>
            <a:ext uri="{FF2B5EF4-FFF2-40B4-BE49-F238E27FC236}">
              <a16:creationId xmlns:a16="http://schemas.microsoft.com/office/drawing/2014/main" id="{DFC45627-C2A7-46E4-8DA0-5B6AA9A424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866" y="254000"/>
          <a:ext cx="3222413" cy="3048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67733</xdr:colOff>
      <xdr:row>1</xdr:row>
      <xdr:rowOff>33866</xdr:rowOff>
    </xdr:from>
    <xdr:to>
      <xdr:col>1</xdr:col>
      <xdr:colOff>3290146</xdr:colOff>
      <xdr:row>3</xdr:row>
      <xdr:rowOff>1057</xdr:rowOff>
    </xdr:to>
    <xdr:pic>
      <xdr:nvPicPr>
        <xdr:cNvPr id="4" name="Picture 2">
          <a:extLst>
            <a:ext uri="{FF2B5EF4-FFF2-40B4-BE49-F238E27FC236}">
              <a16:creationId xmlns:a16="http://schemas.microsoft.com/office/drawing/2014/main" id="{E2372D5F-F0F4-435F-877F-24829B2FD3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466" y="203199"/>
          <a:ext cx="3222413" cy="3048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25400</xdr:rowOff>
    </xdr:from>
    <xdr:to>
      <xdr:col>2</xdr:col>
      <xdr:colOff>781897</xdr:colOff>
      <xdr:row>3</xdr:row>
      <xdr:rowOff>2116</xdr:rowOff>
    </xdr:to>
    <xdr:pic>
      <xdr:nvPicPr>
        <xdr:cNvPr id="5" name="Picture 2">
          <a:extLst>
            <a:ext uri="{FF2B5EF4-FFF2-40B4-BE49-F238E27FC236}">
              <a16:creationId xmlns:a16="http://schemas.microsoft.com/office/drawing/2014/main" id="{8B1C633E-1685-408A-91B4-EED366FEB8A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067" y="194733"/>
          <a:ext cx="3222413" cy="3048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3387</xdr:colOff>
      <xdr:row>1</xdr:row>
      <xdr:rowOff>50800</xdr:rowOff>
    </xdr:from>
    <xdr:to>
      <xdr:col>1</xdr:col>
      <xdr:colOff>3225800</xdr:colOff>
      <xdr:row>3</xdr:row>
      <xdr:rowOff>16933</xdr:rowOff>
    </xdr:to>
    <xdr:pic>
      <xdr:nvPicPr>
        <xdr:cNvPr id="3" name="Picture 2">
          <a:extLst>
            <a:ext uri="{FF2B5EF4-FFF2-40B4-BE49-F238E27FC236}">
              <a16:creationId xmlns:a16="http://schemas.microsoft.com/office/drawing/2014/main" id="{673B67AC-15C7-44AD-BA6E-54DBB597597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87" y="220133"/>
          <a:ext cx="3222413" cy="3048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228600</xdr:colOff>
      <xdr:row>1</xdr:row>
      <xdr:rowOff>8467</xdr:rowOff>
    </xdr:from>
    <xdr:to>
      <xdr:col>5</xdr:col>
      <xdr:colOff>699347</xdr:colOff>
      <xdr:row>2</xdr:row>
      <xdr:rowOff>143933</xdr:rowOff>
    </xdr:to>
    <xdr:pic>
      <xdr:nvPicPr>
        <xdr:cNvPr id="4" name="Picture 2">
          <a:extLst>
            <a:ext uri="{FF2B5EF4-FFF2-40B4-BE49-F238E27FC236}">
              <a16:creationId xmlns:a16="http://schemas.microsoft.com/office/drawing/2014/main" id="{A4905BF7-FBD5-445E-9605-95BE4D3CEBB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5667" y="177800"/>
          <a:ext cx="3222413" cy="304800"/>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36352</xdr:colOff>
      <xdr:row>3</xdr:row>
      <xdr:rowOff>6380</xdr:rowOff>
    </xdr:to>
    <xdr:pic>
      <xdr:nvPicPr>
        <xdr:cNvPr id="2" name="Picture 2">
          <a:extLst>
            <a:ext uri="{FF2B5EF4-FFF2-40B4-BE49-F238E27FC236}">
              <a16:creationId xmlns:a16="http://schemas.microsoft.com/office/drawing/2014/main" id="{73494FBF-C4FD-44C0-80E2-25E4D4522C7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353" y="156882"/>
          <a:ext cx="3129175" cy="320145"/>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228600</xdr:colOff>
      <xdr:row>1</xdr:row>
      <xdr:rowOff>8466</xdr:rowOff>
    </xdr:from>
    <xdr:to>
      <xdr:col>2</xdr:col>
      <xdr:colOff>619337</xdr:colOff>
      <xdr:row>2</xdr:row>
      <xdr:rowOff>161924</xdr:rowOff>
    </xdr:to>
    <xdr:pic>
      <xdr:nvPicPr>
        <xdr:cNvPr id="2" name="Picture 2">
          <a:extLst>
            <a:ext uri="{FF2B5EF4-FFF2-40B4-BE49-F238E27FC236}">
              <a16:creationId xmlns:a16="http://schemas.microsoft.com/office/drawing/2014/main" id="{0610102A-1396-46EA-A806-CC8BCEC42D3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79916"/>
          <a:ext cx="3210137" cy="334433"/>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28258</xdr:colOff>
      <xdr:row>3</xdr:row>
      <xdr:rowOff>2645</xdr:rowOff>
    </xdr:to>
    <xdr:pic>
      <xdr:nvPicPr>
        <xdr:cNvPr id="4" name="Picture 2">
          <a:extLst>
            <a:ext uri="{FF2B5EF4-FFF2-40B4-BE49-F238E27FC236}">
              <a16:creationId xmlns:a16="http://schemas.microsoft.com/office/drawing/2014/main" id="{121F71B4-AA31-419B-940E-C7BA436B2C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8750"/>
          <a:ext cx="3129175" cy="320145"/>
        </a:xfrm>
        <a:prstGeom prst="rect">
          <a:avLst/>
        </a:prstGeom>
        <a:noFill/>
        <a:ln>
          <a:noFill/>
        </a:ln>
        <a:effec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28258</xdr:colOff>
      <xdr:row>3</xdr:row>
      <xdr:rowOff>2645</xdr:rowOff>
    </xdr:to>
    <xdr:pic>
      <xdr:nvPicPr>
        <xdr:cNvPr id="3" name="Picture 2">
          <a:extLst>
            <a:ext uri="{FF2B5EF4-FFF2-40B4-BE49-F238E27FC236}">
              <a16:creationId xmlns:a16="http://schemas.microsoft.com/office/drawing/2014/main" id="{FF7E55F3-B56B-4FF0-91C7-104882B735E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8750"/>
          <a:ext cx="3129175" cy="320145"/>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3.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drawing" Target="../drawings/drawing4.xml"/><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drawing" Target="../drawings/drawing5.xml"/><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drawing" Target="../drawings/drawing6.xml"/><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7.xml"/><Relationship Id="rId4" Type="http://schemas.openxmlformats.org/officeDocument/2006/relationships/printerSettings" Target="../printerSettings/printerSettings3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5" Type="http://schemas.openxmlformats.org/officeDocument/2006/relationships/drawing" Target="../drawings/drawing8.xml"/><Relationship Id="rId4" Type="http://schemas.openxmlformats.org/officeDocument/2006/relationships/printerSettings" Target="../printerSettings/printerSettings3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51"/>
  <sheetViews>
    <sheetView showGridLines="0" topLeftCell="A2" zoomScale="70" zoomScaleNormal="70" workbookViewId="0">
      <pane ySplit="13" topLeftCell="A15" activePane="bottomLeft" state="frozen"/>
      <selection activeCell="A2" sqref="A2"/>
      <selection pane="bottomLeft" activeCell="E23" sqref="E23"/>
    </sheetView>
  </sheetViews>
  <sheetFormatPr baseColWidth="10" defaultColWidth="11.5546875" defaultRowHeight="13.8"/>
  <cols>
    <col min="1" max="1" width="2.6640625" style="58" customWidth="1"/>
    <col min="2" max="2" width="8.109375" style="59" customWidth="1"/>
    <col min="3" max="3" width="8.33203125" style="59" customWidth="1"/>
    <col min="4" max="4" width="14.44140625" style="59" customWidth="1"/>
    <col min="5" max="7" width="11.5546875" style="59"/>
    <col min="8" max="8" width="11.5546875" style="59" customWidth="1"/>
    <col min="9" max="9" width="17.109375" style="59" customWidth="1"/>
    <col min="10" max="14" width="11.5546875" style="59"/>
    <col min="15" max="15" width="25.5546875" style="59" customWidth="1"/>
    <col min="16" max="16384" width="11.5546875" style="58"/>
  </cols>
  <sheetData>
    <row r="1" spans="2:15" hidden="1"/>
    <row r="3" spans="2:15">
      <c r="G3" s="72"/>
      <c r="H3" s="72"/>
      <c r="I3" s="72"/>
      <c r="J3" s="72"/>
      <c r="K3" s="72"/>
      <c r="L3" s="72"/>
      <c r="M3" s="72"/>
      <c r="N3" s="72"/>
      <c r="O3" s="72"/>
    </row>
    <row r="4" spans="2:15">
      <c r="G4" s="72"/>
      <c r="H4" s="72"/>
      <c r="I4" s="72"/>
      <c r="J4" s="72"/>
      <c r="K4" s="72"/>
      <c r="L4" s="72"/>
      <c r="M4" s="72"/>
      <c r="N4" s="72"/>
      <c r="O4" s="72"/>
    </row>
    <row r="5" spans="2:15">
      <c r="G5" s="72"/>
      <c r="H5" s="72"/>
      <c r="I5" s="72"/>
      <c r="J5" s="72"/>
      <c r="K5" s="72"/>
      <c r="L5" s="72"/>
      <c r="M5" s="72"/>
      <c r="N5" s="72"/>
      <c r="O5" s="72"/>
    </row>
    <row r="6" spans="2:15" ht="18.75" customHeight="1">
      <c r="B6" s="73"/>
      <c r="C6" s="390" t="s">
        <v>161</v>
      </c>
      <c r="D6" s="390"/>
      <c r="E6" s="390"/>
      <c r="F6" s="390"/>
      <c r="G6" s="390"/>
      <c r="H6" s="390"/>
      <c r="I6" s="390"/>
      <c r="J6" s="390"/>
      <c r="K6" s="390"/>
      <c r="L6" s="390"/>
      <c r="M6" s="390"/>
      <c r="N6" s="390"/>
      <c r="O6" s="390"/>
    </row>
    <row r="7" spans="2:15" ht="18.75" customHeight="1">
      <c r="B7" s="73"/>
      <c r="C7" s="390"/>
      <c r="D7" s="390"/>
      <c r="E7" s="390"/>
      <c r="F7" s="390"/>
      <c r="G7" s="390"/>
      <c r="H7" s="390"/>
      <c r="I7" s="390"/>
      <c r="J7" s="390"/>
      <c r="K7" s="390"/>
      <c r="L7" s="390"/>
      <c r="M7" s="390"/>
      <c r="N7" s="390"/>
      <c r="O7" s="390"/>
    </row>
    <row r="8" spans="2:15" ht="18.75" customHeight="1">
      <c r="B8" s="73"/>
      <c r="C8" s="390"/>
      <c r="D8" s="390"/>
      <c r="E8" s="390"/>
      <c r="F8" s="390"/>
      <c r="G8" s="390"/>
      <c r="H8" s="390"/>
      <c r="I8" s="390"/>
      <c r="J8" s="390"/>
      <c r="K8" s="390"/>
      <c r="L8" s="390"/>
      <c r="M8" s="390"/>
      <c r="N8" s="390"/>
      <c r="O8" s="390"/>
    </row>
    <row r="9" spans="2:15" ht="18.75" customHeight="1">
      <c r="B9" s="73"/>
      <c r="C9" s="390"/>
      <c r="D9" s="390"/>
      <c r="E9" s="390"/>
      <c r="F9" s="390"/>
      <c r="G9" s="390"/>
      <c r="H9" s="390"/>
      <c r="I9" s="390"/>
      <c r="J9" s="390"/>
      <c r="K9" s="390"/>
      <c r="L9" s="390"/>
      <c r="M9" s="390"/>
      <c r="N9" s="390"/>
      <c r="O9" s="390"/>
    </row>
    <row r="10" spans="2:15" ht="18.75" customHeight="1">
      <c r="B10" s="73"/>
      <c r="C10" s="390"/>
      <c r="D10" s="390"/>
      <c r="E10" s="390"/>
      <c r="F10" s="390"/>
      <c r="G10" s="390"/>
      <c r="H10" s="390"/>
      <c r="I10" s="390"/>
      <c r="J10" s="390"/>
      <c r="K10" s="390"/>
      <c r="L10" s="390"/>
      <c r="M10" s="390"/>
      <c r="N10" s="390"/>
      <c r="O10" s="390"/>
    </row>
    <row r="11" spans="2:15" ht="18.75" customHeight="1">
      <c r="B11" s="73"/>
      <c r="C11" s="390"/>
      <c r="D11" s="390"/>
      <c r="E11" s="390"/>
      <c r="F11" s="390"/>
      <c r="G11" s="390"/>
      <c r="H11" s="390"/>
      <c r="I11" s="390"/>
      <c r="J11" s="390"/>
      <c r="K11" s="390"/>
      <c r="L11" s="390"/>
      <c r="M11" s="390"/>
      <c r="N11" s="390"/>
      <c r="O11" s="390"/>
    </row>
    <row r="12" spans="2:15" ht="18.75" customHeight="1">
      <c r="B12" s="73"/>
      <c r="C12" s="390"/>
      <c r="D12" s="390"/>
      <c r="E12" s="390"/>
      <c r="F12" s="390"/>
      <c r="G12" s="390"/>
      <c r="H12" s="390"/>
      <c r="I12" s="390"/>
      <c r="J12" s="390"/>
      <c r="K12" s="390"/>
      <c r="L12" s="390"/>
      <c r="M12" s="390"/>
      <c r="N12" s="390"/>
      <c r="O12" s="390"/>
    </row>
    <row r="13" spans="2:15" ht="18.75" customHeight="1">
      <c r="B13" s="73"/>
      <c r="C13" s="390"/>
      <c r="D13" s="390"/>
      <c r="E13" s="390"/>
      <c r="F13" s="390"/>
      <c r="G13" s="390"/>
      <c r="H13" s="390"/>
      <c r="I13" s="390"/>
      <c r="J13" s="390"/>
      <c r="K13" s="390"/>
      <c r="L13" s="390"/>
      <c r="M13" s="390"/>
      <c r="N13" s="390"/>
      <c r="O13" s="390"/>
    </row>
    <row r="14" spans="2:15" ht="18.75" customHeight="1">
      <c r="B14" s="73"/>
      <c r="C14" s="390"/>
      <c r="D14" s="390"/>
      <c r="E14" s="390"/>
      <c r="F14" s="390"/>
      <c r="G14" s="390"/>
      <c r="H14" s="390"/>
      <c r="I14" s="390"/>
      <c r="J14" s="390"/>
      <c r="K14" s="390"/>
      <c r="L14" s="390"/>
      <c r="M14" s="390"/>
      <c r="N14" s="390"/>
      <c r="O14" s="390"/>
    </row>
    <row r="15" spans="2:15" ht="15.6">
      <c r="B15" s="60"/>
      <c r="C15" s="60"/>
      <c r="D15" s="61"/>
      <c r="E15" s="60"/>
      <c r="F15" s="60"/>
      <c r="G15" s="60"/>
      <c r="H15" s="60"/>
      <c r="I15" s="60"/>
      <c r="J15" s="60"/>
      <c r="K15" s="60"/>
      <c r="L15" s="60"/>
      <c r="M15" s="60"/>
      <c r="N15" s="60"/>
      <c r="O15" s="60"/>
    </row>
    <row r="16" spans="2:15" ht="4.2" customHeight="1">
      <c r="B16" s="60"/>
      <c r="C16" s="62"/>
      <c r="D16" s="62"/>
      <c r="E16" s="62"/>
      <c r="F16" s="62"/>
      <c r="G16" s="62"/>
      <c r="H16" s="62"/>
      <c r="I16" s="62"/>
      <c r="J16" s="62"/>
      <c r="K16" s="62"/>
      <c r="L16" s="62"/>
      <c r="M16" s="62"/>
      <c r="N16" s="62"/>
      <c r="O16" s="62"/>
    </row>
    <row r="17" spans="2:15" s="65" customFormat="1" ht="21">
      <c r="B17" s="389" t="s">
        <v>296</v>
      </c>
      <c r="C17" s="389"/>
      <c r="D17" s="389"/>
      <c r="E17" s="389"/>
      <c r="F17" s="389"/>
      <c r="G17" s="389"/>
      <c r="H17" s="389"/>
      <c r="I17" s="389"/>
      <c r="J17" s="389"/>
      <c r="K17" s="389"/>
      <c r="L17" s="389"/>
      <c r="M17" s="389"/>
      <c r="N17" s="389"/>
      <c r="O17" s="389"/>
    </row>
    <row r="18" spans="2:15" s="65" customFormat="1" ht="21">
      <c r="B18" s="389" t="s">
        <v>297</v>
      </c>
      <c r="C18" s="389"/>
      <c r="D18" s="389"/>
      <c r="E18" s="389"/>
      <c r="F18" s="389"/>
      <c r="G18" s="389"/>
      <c r="H18" s="389"/>
      <c r="I18" s="389"/>
      <c r="J18" s="389"/>
      <c r="K18" s="389"/>
      <c r="L18" s="389"/>
      <c r="M18" s="389"/>
      <c r="N18" s="389"/>
      <c r="O18" s="389"/>
    </row>
    <row r="19" spans="2:15" ht="22.8">
      <c r="B19" s="63"/>
      <c r="C19" s="63"/>
      <c r="D19" s="63"/>
      <c r="E19" s="63"/>
      <c r="F19" s="63"/>
      <c r="G19" s="63"/>
      <c r="H19" s="63"/>
      <c r="I19" s="63"/>
      <c r="J19" s="63"/>
      <c r="K19" s="63"/>
      <c r="L19" s="63"/>
      <c r="M19" s="63"/>
      <c r="N19" s="63"/>
      <c r="O19" s="63"/>
    </row>
    <row r="20" spans="2:15" ht="15.6">
      <c r="B20" s="67"/>
      <c r="C20" s="67"/>
      <c r="D20" s="67"/>
      <c r="E20" s="67"/>
      <c r="F20" s="67"/>
      <c r="G20" s="67"/>
      <c r="H20" s="68"/>
      <c r="I20" s="67"/>
      <c r="J20" s="67"/>
      <c r="K20" s="68"/>
      <c r="L20" s="68"/>
      <c r="M20" s="69"/>
      <c r="N20" s="67"/>
      <c r="O20" s="67"/>
    </row>
    <row r="21" spans="2:15" ht="15.6">
      <c r="B21" s="67"/>
      <c r="C21" s="67"/>
      <c r="D21" s="67"/>
      <c r="E21" s="67"/>
      <c r="F21" s="67"/>
      <c r="G21" s="67"/>
      <c r="H21" s="68"/>
      <c r="I21" s="67"/>
      <c r="J21" s="67"/>
      <c r="K21" s="68"/>
      <c r="L21" s="68"/>
      <c r="M21" s="71" t="s">
        <v>96</v>
      </c>
      <c r="N21" s="67"/>
      <c r="O21" s="67"/>
    </row>
    <row r="22" spans="2:15">
      <c r="B22" s="67"/>
      <c r="C22" s="294"/>
      <c r="D22" s="294"/>
      <c r="E22" s="294"/>
      <c r="F22" s="294"/>
      <c r="G22" s="294"/>
      <c r="H22" s="295"/>
      <c r="I22" s="294"/>
      <c r="J22" s="294"/>
      <c r="K22" s="295"/>
      <c r="L22" s="295"/>
      <c r="M22" s="294"/>
      <c r="N22" s="294"/>
      <c r="O22" s="294"/>
    </row>
    <row r="23" spans="2:15" s="66" customFormat="1" ht="16.8">
      <c r="B23" s="70"/>
      <c r="C23" s="296"/>
      <c r="D23" s="296" t="s">
        <v>124</v>
      </c>
      <c r="E23" s="297"/>
      <c r="F23" s="298"/>
      <c r="G23" s="298"/>
      <c r="H23" s="299"/>
      <c r="I23" s="294"/>
      <c r="J23" s="294"/>
      <c r="K23" s="294"/>
      <c r="L23" s="306"/>
      <c r="M23" s="307" t="s">
        <v>192</v>
      </c>
      <c r="N23" s="294"/>
      <c r="O23" s="294"/>
    </row>
    <row r="24" spans="2:15" s="66" customFormat="1" ht="16.8">
      <c r="B24" s="70"/>
      <c r="C24" s="296"/>
      <c r="D24" s="296"/>
      <c r="E24" s="297"/>
      <c r="F24" s="298"/>
      <c r="G24" s="298"/>
      <c r="H24" s="301"/>
      <c r="I24" s="294"/>
      <c r="J24" s="294"/>
      <c r="K24" s="294"/>
      <c r="L24" s="304"/>
      <c r="M24" s="307"/>
      <c r="N24" s="294"/>
      <c r="O24" s="294"/>
    </row>
    <row r="25" spans="2:15" s="66" customFormat="1" ht="16.8">
      <c r="B25" s="70"/>
      <c r="C25" s="296"/>
      <c r="D25" s="296" t="s">
        <v>122</v>
      </c>
      <c r="E25" s="297"/>
      <c r="F25" s="298"/>
      <c r="G25" s="298"/>
      <c r="H25" s="299"/>
      <c r="I25" s="294"/>
      <c r="J25" s="294"/>
      <c r="K25" s="294"/>
      <c r="L25" s="306"/>
      <c r="M25" s="307" t="s">
        <v>193</v>
      </c>
      <c r="N25" s="294"/>
      <c r="O25" s="294"/>
    </row>
    <row r="26" spans="2:15" s="66" customFormat="1" ht="16.8">
      <c r="B26" s="70"/>
      <c r="C26" s="296"/>
      <c r="D26" s="296"/>
      <c r="E26" s="297"/>
      <c r="F26" s="298"/>
      <c r="G26" s="298"/>
      <c r="H26" s="301"/>
      <c r="I26" s="294"/>
      <c r="J26" s="294"/>
      <c r="K26" s="294"/>
      <c r="L26" s="304"/>
      <c r="M26" s="307"/>
      <c r="N26" s="294"/>
      <c r="O26" s="294"/>
    </row>
    <row r="27" spans="2:15" s="66" customFormat="1" ht="16.8">
      <c r="B27" s="70"/>
      <c r="C27" s="296"/>
      <c r="D27" s="296" t="s">
        <v>126</v>
      </c>
      <c r="E27" s="297"/>
      <c r="F27" s="298"/>
      <c r="G27" s="298"/>
      <c r="H27" s="299"/>
      <c r="I27" s="294"/>
      <c r="J27" s="294"/>
      <c r="K27" s="294"/>
      <c r="L27" s="306"/>
      <c r="M27" s="307" t="s">
        <v>191</v>
      </c>
      <c r="N27" s="294"/>
      <c r="O27" s="294"/>
    </row>
    <row r="28" spans="2:15" s="66" customFormat="1" ht="16.8">
      <c r="B28" s="70"/>
      <c r="C28" s="296"/>
      <c r="D28" s="296"/>
      <c r="E28" s="297"/>
      <c r="F28" s="298"/>
      <c r="G28" s="298"/>
      <c r="H28" s="301"/>
      <c r="I28" s="294"/>
      <c r="J28" s="294"/>
      <c r="K28" s="294"/>
      <c r="L28" s="304"/>
      <c r="M28" s="307"/>
      <c r="N28" s="294"/>
      <c r="O28" s="294"/>
    </row>
    <row r="29" spans="2:15" s="66" customFormat="1" ht="16.8">
      <c r="B29" s="70"/>
      <c r="C29" s="296"/>
      <c r="D29" s="296" t="s">
        <v>125</v>
      </c>
      <c r="E29" s="297"/>
      <c r="F29" s="298"/>
      <c r="G29" s="298"/>
      <c r="H29" s="299"/>
      <c r="I29" s="294"/>
      <c r="J29" s="294"/>
      <c r="K29" s="294"/>
      <c r="L29" s="306"/>
      <c r="M29" s="307" t="s">
        <v>194</v>
      </c>
      <c r="N29" s="294"/>
      <c r="O29" s="294"/>
    </row>
    <row r="30" spans="2:15" s="66" customFormat="1" ht="16.8">
      <c r="B30" s="70"/>
      <c r="C30" s="296"/>
      <c r="D30" s="296"/>
      <c r="E30" s="297"/>
      <c r="F30" s="298"/>
      <c r="G30" s="298"/>
      <c r="H30" s="301"/>
      <c r="I30" s="294"/>
      <c r="J30" s="294"/>
      <c r="K30" s="294"/>
      <c r="L30" s="301"/>
      <c r="M30" s="300"/>
      <c r="N30" s="294"/>
      <c r="O30" s="294"/>
    </row>
    <row r="31" spans="2:15" s="66" customFormat="1" ht="16.8">
      <c r="B31" s="70"/>
      <c r="C31" s="296"/>
      <c r="D31" s="296" t="s">
        <v>127</v>
      </c>
      <c r="E31" s="297"/>
      <c r="F31" s="298"/>
      <c r="G31" s="298"/>
      <c r="H31" s="299"/>
      <c r="I31" s="294"/>
      <c r="J31" s="294"/>
      <c r="K31" s="294"/>
      <c r="L31" s="302"/>
      <c r="M31" s="300" t="s">
        <v>128</v>
      </c>
      <c r="N31" s="294"/>
      <c r="O31" s="294"/>
    </row>
    <row r="32" spans="2:15" s="66" customFormat="1" ht="16.8">
      <c r="B32" s="70"/>
      <c r="C32" s="296"/>
      <c r="D32" s="296"/>
      <c r="E32" s="297"/>
      <c r="F32" s="298"/>
      <c r="G32" s="298"/>
      <c r="H32" s="301"/>
      <c r="I32" s="294"/>
      <c r="J32" s="294"/>
      <c r="K32" s="294"/>
      <c r="L32" s="301"/>
      <c r="M32" s="300"/>
      <c r="N32" s="294"/>
      <c r="O32" s="294"/>
    </row>
    <row r="33" spans="2:15" s="66" customFormat="1" ht="16.8">
      <c r="B33" s="70"/>
      <c r="C33" s="296"/>
      <c r="D33" s="296" t="s">
        <v>292</v>
      </c>
      <c r="E33" s="297"/>
      <c r="F33" s="298"/>
      <c r="G33" s="298"/>
      <c r="H33" s="299"/>
      <c r="I33" s="294"/>
      <c r="J33" s="294"/>
      <c r="K33" s="294"/>
      <c r="L33" s="302"/>
      <c r="M33" s="300" t="s">
        <v>195</v>
      </c>
      <c r="N33" s="294"/>
      <c r="O33" s="294"/>
    </row>
    <row r="34" spans="2:15" s="64" customFormat="1" ht="16.8">
      <c r="B34" s="67"/>
      <c r="C34" s="303"/>
      <c r="D34" s="303"/>
      <c r="E34" s="297"/>
      <c r="F34" s="298"/>
      <c r="G34" s="298"/>
      <c r="H34" s="299"/>
      <c r="I34" s="294"/>
      <c r="J34" s="294"/>
      <c r="K34" s="294"/>
      <c r="L34" s="304"/>
      <c r="M34" s="300"/>
      <c r="N34" s="294"/>
      <c r="O34" s="294"/>
    </row>
    <row r="35" spans="2:15" s="66" customFormat="1" ht="16.8">
      <c r="B35" s="70"/>
      <c r="C35" s="296"/>
      <c r="D35" s="296" t="s">
        <v>293</v>
      </c>
      <c r="E35" s="297"/>
      <c r="F35" s="298"/>
      <c r="G35" s="298"/>
      <c r="H35" s="299"/>
      <c r="I35" s="294"/>
      <c r="J35" s="294"/>
      <c r="K35" s="294"/>
      <c r="L35" s="302"/>
      <c r="M35" s="300" t="s">
        <v>196</v>
      </c>
      <c r="N35" s="294"/>
      <c r="O35" s="294"/>
    </row>
    <row r="36" spans="2:15" s="64" customFormat="1" ht="16.8">
      <c r="B36" s="67"/>
      <c r="C36" s="303"/>
      <c r="D36" s="303"/>
      <c r="E36" s="297"/>
      <c r="F36" s="298"/>
      <c r="G36" s="298"/>
      <c r="H36" s="299"/>
      <c r="I36" s="294"/>
      <c r="J36" s="294"/>
      <c r="K36" s="294"/>
      <c r="L36" s="304"/>
      <c r="M36" s="300"/>
      <c r="N36" s="294"/>
      <c r="O36" s="294"/>
    </row>
    <row r="37" spans="2:15" s="66" customFormat="1" ht="16.8">
      <c r="B37" s="70"/>
      <c r="C37" s="296"/>
      <c r="D37" s="296" t="s">
        <v>294</v>
      </c>
      <c r="E37" s="297"/>
      <c r="F37" s="298"/>
      <c r="G37" s="298"/>
      <c r="H37" s="299"/>
      <c r="I37" s="294"/>
      <c r="J37" s="294"/>
      <c r="K37" s="294"/>
      <c r="L37" s="302"/>
      <c r="M37" s="300" t="s">
        <v>197</v>
      </c>
      <c r="N37" s="294"/>
      <c r="O37" s="294"/>
    </row>
    <row r="38" spans="2:15" s="64" customFormat="1" ht="16.8">
      <c r="B38" s="67"/>
      <c r="C38" s="303"/>
      <c r="D38" s="303"/>
      <c r="E38" s="297"/>
      <c r="F38" s="298"/>
      <c r="G38" s="298"/>
      <c r="H38" s="299"/>
      <c r="I38" s="294"/>
      <c r="J38" s="294"/>
      <c r="K38" s="294"/>
      <c r="L38" s="304"/>
      <c r="M38" s="300"/>
      <c r="N38" s="294"/>
      <c r="O38" s="294"/>
    </row>
    <row r="39" spans="2:15" s="66" customFormat="1" ht="16.8">
      <c r="B39" s="70"/>
      <c r="C39" s="296"/>
      <c r="D39" s="296" t="s">
        <v>190</v>
      </c>
      <c r="E39" s="297"/>
      <c r="F39" s="298"/>
      <c r="G39" s="298"/>
      <c r="H39" s="299"/>
      <c r="I39" s="294"/>
      <c r="J39" s="294"/>
      <c r="K39" s="294"/>
      <c r="L39" s="302"/>
      <c r="M39" s="300" t="s">
        <v>198</v>
      </c>
      <c r="N39" s="294"/>
      <c r="O39" s="294"/>
    </row>
    <row r="40" spans="2:15" s="64" customFormat="1" ht="16.8">
      <c r="B40" s="67"/>
      <c r="C40" s="303"/>
      <c r="D40" s="303"/>
      <c r="E40" s="297"/>
      <c r="F40" s="298"/>
      <c r="G40" s="298"/>
      <c r="H40" s="299"/>
      <c r="I40" s="294"/>
      <c r="J40" s="294"/>
      <c r="K40" s="294"/>
      <c r="L40" s="304"/>
      <c r="M40" s="300"/>
      <c r="N40" s="294"/>
      <c r="O40" s="294"/>
    </row>
    <row r="41" spans="2:15" s="64" customFormat="1" ht="16.8">
      <c r="B41" s="67"/>
      <c r="C41" s="303"/>
      <c r="D41" s="303"/>
      <c r="E41" s="297"/>
      <c r="F41" s="298"/>
      <c r="G41" s="298"/>
      <c r="H41" s="299"/>
      <c r="I41" s="294"/>
      <c r="J41" s="294"/>
      <c r="K41" s="294"/>
      <c r="L41" s="304"/>
      <c r="M41" s="300"/>
      <c r="N41" s="294"/>
      <c r="O41" s="294"/>
    </row>
    <row r="42" spans="2:15" s="64" customFormat="1">
      <c r="B42" s="59"/>
      <c r="C42" s="59"/>
      <c r="D42" s="59"/>
      <c r="E42" s="59"/>
      <c r="F42" s="59"/>
      <c r="G42" s="59"/>
      <c r="H42" s="59"/>
      <c r="I42" s="59"/>
      <c r="J42" s="59"/>
      <c r="K42" s="59"/>
      <c r="L42" s="59"/>
      <c r="M42" s="59"/>
      <c r="N42" s="59"/>
      <c r="O42" s="59"/>
    </row>
    <row r="43" spans="2:15" s="64" customFormat="1">
      <c r="B43" s="59"/>
      <c r="C43" s="59"/>
      <c r="D43" s="59"/>
      <c r="E43" s="59"/>
      <c r="F43" s="59"/>
      <c r="G43" s="59"/>
      <c r="H43" s="59"/>
      <c r="I43" s="59"/>
      <c r="J43" s="59"/>
      <c r="K43" s="59"/>
      <c r="L43" s="59"/>
      <c r="M43" s="59"/>
      <c r="N43" s="59"/>
      <c r="O43" s="59"/>
    </row>
    <row r="44" spans="2:15" s="64" customFormat="1">
      <c r="B44" s="59"/>
      <c r="C44" s="59"/>
      <c r="D44" s="59"/>
      <c r="E44" s="59"/>
      <c r="F44" s="59"/>
      <c r="G44" s="59"/>
      <c r="H44" s="59"/>
      <c r="I44" s="59"/>
      <c r="J44" s="59"/>
      <c r="K44" s="59"/>
      <c r="L44" s="59"/>
      <c r="M44" s="59"/>
      <c r="N44" s="59"/>
      <c r="O44" s="59"/>
    </row>
    <row r="45" spans="2:15" s="64" customFormat="1">
      <c r="B45" s="59"/>
      <c r="C45" s="59"/>
      <c r="D45" s="59"/>
      <c r="E45" s="59"/>
      <c r="F45" s="59"/>
      <c r="G45" s="59"/>
      <c r="H45" s="59"/>
      <c r="I45" s="59"/>
      <c r="J45" s="59"/>
      <c r="K45" s="59"/>
      <c r="L45" s="59"/>
      <c r="M45" s="59"/>
      <c r="N45" s="59"/>
      <c r="O45" s="59"/>
    </row>
    <row r="46" spans="2:15" s="64" customFormat="1">
      <c r="B46" s="59"/>
      <c r="C46" s="59"/>
      <c r="D46" s="59"/>
      <c r="E46" s="59"/>
      <c r="F46" s="59"/>
      <c r="G46" s="59"/>
      <c r="H46" s="59"/>
      <c r="I46" s="59"/>
      <c r="J46" s="59"/>
      <c r="K46" s="59"/>
      <c r="L46" s="59"/>
      <c r="M46" s="59"/>
      <c r="N46" s="59"/>
      <c r="O46" s="59"/>
    </row>
    <row r="47" spans="2:15" s="64" customFormat="1">
      <c r="B47" s="59"/>
      <c r="C47" s="59"/>
      <c r="D47" s="59"/>
      <c r="E47" s="59"/>
      <c r="F47" s="59"/>
      <c r="G47" s="59"/>
      <c r="H47" s="59"/>
      <c r="I47" s="59"/>
      <c r="J47" s="59"/>
      <c r="K47" s="59"/>
      <c r="L47" s="59"/>
      <c r="M47" s="59"/>
      <c r="N47" s="59"/>
      <c r="O47" s="59"/>
    </row>
    <row r="48" spans="2:15" s="64" customFormat="1">
      <c r="B48" s="59"/>
      <c r="C48" s="59"/>
      <c r="D48" s="59"/>
      <c r="E48" s="59"/>
      <c r="F48" s="59"/>
      <c r="G48" s="59"/>
      <c r="H48" s="59"/>
      <c r="I48" s="59"/>
      <c r="J48" s="59"/>
      <c r="K48" s="59"/>
      <c r="L48" s="59"/>
      <c r="M48" s="59"/>
      <c r="N48" s="59"/>
      <c r="O48" s="59"/>
    </row>
    <row r="49" spans="2:15" s="64" customFormat="1">
      <c r="B49" s="59"/>
      <c r="C49" s="59"/>
      <c r="D49" s="59"/>
      <c r="E49" s="59"/>
      <c r="F49" s="59"/>
      <c r="G49" s="59"/>
      <c r="H49" s="59"/>
      <c r="I49" s="59"/>
      <c r="J49" s="59"/>
      <c r="K49" s="59"/>
      <c r="L49" s="59"/>
      <c r="M49" s="59"/>
      <c r="N49" s="59"/>
      <c r="O49" s="59"/>
    </row>
    <row r="50" spans="2:15" s="64" customFormat="1">
      <c r="B50" s="59"/>
      <c r="C50" s="59"/>
      <c r="D50" s="59"/>
      <c r="E50" s="59"/>
      <c r="F50" s="59"/>
      <c r="G50" s="59"/>
      <c r="H50" s="59"/>
      <c r="I50" s="59"/>
      <c r="J50" s="59"/>
      <c r="K50" s="59"/>
      <c r="L50" s="59"/>
      <c r="M50" s="59"/>
      <c r="N50" s="59"/>
      <c r="O50" s="59"/>
    </row>
    <row r="51" spans="2:15" s="64" customFormat="1">
      <c r="B51" s="59"/>
      <c r="C51" s="59"/>
      <c r="D51" s="59"/>
      <c r="E51" s="59"/>
      <c r="F51" s="59"/>
      <c r="G51" s="59"/>
      <c r="H51" s="59"/>
      <c r="I51" s="59"/>
      <c r="J51" s="59"/>
      <c r="K51" s="59"/>
      <c r="L51" s="59"/>
      <c r="M51" s="59"/>
      <c r="N51" s="59"/>
      <c r="O51" s="59"/>
    </row>
  </sheetData>
  <mergeCells count="3">
    <mergeCell ref="B17:O17"/>
    <mergeCell ref="B18:O18"/>
    <mergeCell ref="C6:O14"/>
  </mergeCells>
  <hyperlinks>
    <hyperlink ref="M31" location="'Nota 1 a Nota 3.5'!A1" display="'Nota 1 a Nota 3.5'!A1" xr:uid="{943072D1-B02C-4791-AFD1-3F43ECC5A0DD}"/>
    <hyperlink ref="M27" location="'FLUJO DE EFECTIVO'!A1" display="'FLUJO DE EFECTIVO'!A1" xr:uid="{450EF0F5-E09E-40AD-9EB8-880A1162C119}"/>
    <hyperlink ref="M23" location="'ACTIVO NETO'!A1" display="'ACTIVO NETO'!A1" xr:uid="{EC3CA611-522C-4F0B-98A5-EA953F1C1344}"/>
    <hyperlink ref="M25" location="'ESTADO DE INGRESOS Y EGRESOS'!A1" display="'ESTADO DE INGRESOS Y EGRESOS'!A1" xr:uid="{2B8C32DE-DF23-4984-A74C-35DB4561558F}"/>
    <hyperlink ref="M29" location="'VARIACION DEL ACTIVO NETO'!A1" display="'VARIACION DEL ACTIVO NETO'!A1" xr:uid="{4C0E48F4-804B-454A-AD7B-5198406340A9}"/>
    <hyperlink ref="M33" location="'Nota 3.6 a Nota 4.1'!A1" display="'Nota 3.6 a Nota 4.1'!A1" xr:uid="{53C3AEE0-698C-499F-8E24-878C9857A62A}"/>
    <hyperlink ref="M35" location="'Nota 4.2'!A1" display="'Nota 4.2'!A1" xr:uid="{7C09FD03-DC7D-4B7E-83BA-AA4070BC0F1F}"/>
    <hyperlink ref="M37" location="'Nota 4.3 a Nota 4.6'!A1" display="'Nota 4.3 a Nota 4.6'!A1" xr:uid="{A98D9DBF-920E-4DC0-9541-3414A33BE1B2}"/>
    <hyperlink ref="M39" location="'Nota 5 a Nota 8'!A1" display="'Nota 5 a Nota 8'!A1" xr:uid="{DA37734F-6F28-47C4-965C-6A5AFB958012}"/>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N66"/>
  <sheetViews>
    <sheetView showGridLines="0" zoomScale="90" zoomScaleNormal="100" workbookViewId="0">
      <pane xSplit="6" ySplit="3" topLeftCell="I4" activePane="bottomRight" state="frozen"/>
      <selection activeCell="B18" sqref="B18:O18"/>
      <selection pane="topRight" activeCell="B18" sqref="B18:O18"/>
      <selection pane="bottomLeft" activeCell="B18" sqref="B18:O18"/>
      <selection pane="bottomRight" activeCell="M19" sqref="M19"/>
    </sheetView>
  </sheetViews>
  <sheetFormatPr baseColWidth="10" defaultColWidth="9.109375" defaultRowHeight="15" customHeight="1"/>
  <cols>
    <col min="1" max="1" width="53.33203125" style="19" bestFit="1" customWidth="1"/>
    <col min="2" max="2" width="16.44140625" style="42" customWidth="1"/>
    <col min="3" max="5" width="13.5546875" style="19" customWidth="1"/>
    <col min="6" max="6" width="17" style="43" customWidth="1"/>
    <col min="7" max="7" width="15.44140625" style="42" customWidth="1"/>
    <col min="8" max="10" width="14.33203125" style="42" customWidth="1"/>
    <col min="11" max="11" width="16.6640625" style="42" customWidth="1"/>
    <col min="12" max="12" width="17" style="42" customWidth="1"/>
    <col min="13" max="13" width="14.33203125" style="42" customWidth="1"/>
    <col min="14" max="14" width="16" style="19" bestFit="1" customWidth="1"/>
    <col min="15" max="16384" width="9.109375" style="19"/>
  </cols>
  <sheetData>
    <row r="1" spans="1:14" ht="14.4">
      <c r="A1" s="28" t="s">
        <v>20</v>
      </c>
      <c r="B1" s="28"/>
      <c r="C1" s="28"/>
      <c r="D1" s="28"/>
      <c r="E1" s="28"/>
      <c r="F1" s="28"/>
      <c r="G1" s="218"/>
      <c r="H1" s="218"/>
      <c r="I1" s="218"/>
      <c r="J1" s="218"/>
      <c r="K1" s="218"/>
      <c r="L1" s="218"/>
      <c r="M1" s="218"/>
    </row>
    <row r="2" spans="1:14" s="29" customFormat="1" ht="20.399999999999999">
      <c r="A2" s="391" t="s">
        <v>21</v>
      </c>
      <c r="B2" s="3" t="s">
        <v>22</v>
      </c>
      <c r="C2" s="391" t="s">
        <v>23</v>
      </c>
      <c r="D2" s="391"/>
      <c r="E2" s="18" t="s">
        <v>22</v>
      </c>
      <c r="F2" s="3" t="s">
        <v>24</v>
      </c>
      <c r="G2" s="393" t="s">
        <v>76</v>
      </c>
      <c r="H2" s="394"/>
      <c r="I2" s="394"/>
      <c r="J2" s="395"/>
      <c r="K2" s="396" t="s">
        <v>77</v>
      </c>
      <c r="L2" s="397"/>
      <c r="M2" s="392" t="s">
        <v>8</v>
      </c>
    </row>
    <row r="3" spans="1:14" s="29" customFormat="1" ht="40.799999999999997">
      <c r="A3" s="391"/>
      <c r="B3" s="4">
        <v>44926</v>
      </c>
      <c r="C3" s="3" t="s">
        <v>25</v>
      </c>
      <c r="D3" s="3" t="s">
        <v>12</v>
      </c>
      <c r="E3" s="4">
        <v>44561</v>
      </c>
      <c r="F3" s="3" t="s">
        <v>26</v>
      </c>
      <c r="G3" s="219" t="s">
        <v>45</v>
      </c>
      <c r="H3" s="219" t="s">
        <v>46</v>
      </c>
      <c r="I3" s="219" t="s">
        <v>47</v>
      </c>
      <c r="J3" s="219" t="s">
        <v>134</v>
      </c>
      <c r="K3" s="220" t="s">
        <v>78</v>
      </c>
      <c r="L3" s="220" t="s">
        <v>79</v>
      </c>
      <c r="M3" s="392"/>
    </row>
    <row r="4" spans="1:14" s="31" customFormat="1" ht="10.199999999999999" customHeight="1">
      <c r="A4" s="333" t="s">
        <v>2</v>
      </c>
      <c r="B4" s="331">
        <f>'BG 09.2022'!$C$7-SUM('CA EF'!B5:B19)</f>
        <v>0</v>
      </c>
      <c r="C4" s="332"/>
      <c r="D4" s="332"/>
      <c r="E4" s="332"/>
      <c r="F4" s="332"/>
      <c r="G4" s="332"/>
      <c r="H4" s="332"/>
      <c r="I4" s="332"/>
      <c r="J4" s="332"/>
      <c r="K4" s="332"/>
      <c r="L4" s="332"/>
      <c r="M4" s="331">
        <f t="shared" ref="M4:M20" si="0">SUM(F4:L4)</f>
        <v>0</v>
      </c>
    </row>
    <row r="5" spans="1:14" s="31" customFormat="1" ht="10.199999999999999" customHeight="1">
      <c r="A5" s="32" t="s">
        <v>130</v>
      </c>
      <c r="B5" s="30">
        <f>+VLOOKUP(A5,Clasificación!D:G,4,FALSE)</f>
        <v>0</v>
      </c>
      <c r="C5" s="9"/>
      <c r="D5" s="9"/>
      <c r="E5" s="10">
        <f>+VLOOKUP(A5,Clasificación!D:H,5,FALSE)</f>
        <v>0</v>
      </c>
      <c r="F5" s="10">
        <f t="shared" ref="F5:F56" si="1">+B5+C5-D5-E5</f>
        <v>0</v>
      </c>
      <c r="G5" s="10"/>
      <c r="H5" s="10"/>
      <c r="I5" s="10"/>
      <c r="J5" s="10"/>
      <c r="K5" s="10"/>
      <c r="L5" s="10"/>
      <c r="M5" s="30">
        <f t="shared" si="0"/>
        <v>0</v>
      </c>
    </row>
    <row r="6" spans="1:14" s="31" customFormat="1" ht="10.199999999999999" customHeight="1">
      <c r="A6" s="32" t="s">
        <v>143</v>
      </c>
      <c r="B6" s="30">
        <f>+VLOOKUP(A6,Clasificación!D:G,4,FALSE)</f>
        <v>0</v>
      </c>
      <c r="C6" s="9"/>
      <c r="D6" s="9"/>
      <c r="E6" s="10">
        <f>+VLOOKUP(A6,Clasificación!D:H,5,FALSE)</f>
        <v>0</v>
      </c>
      <c r="F6" s="10">
        <f t="shared" si="1"/>
        <v>0</v>
      </c>
      <c r="G6" s="10"/>
      <c r="H6" s="10"/>
      <c r="I6" s="10"/>
      <c r="J6" s="10"/>
      <c r="K6" s="10"/>
      <c r="L6" s="10"/>
      <c r="M6" s="30">
        <f t="shared" si="0"/>
        <v>0</v>
      </c>
      <c r="N6" s="33"/>
    </row>
    <row r="7" spans="1:14" s="31" customFormat="1" ht="10.199999999999999" customHeight="1">
      <c r="A7" s="32" t="s">
        <v>144</v>
      </c>
      <c r="B7" s="30">
        <f>+VLOOKUP(A7,Clasificación!D:G,4,FALSE)</f>
        <v>346639.52</v>
      </c>
      <c r="C7" s="9"/>
      <c r="D7" s="9"/>
      <c r="E7" s="10">
        <f>+VLOOKUP(A7,Clasificación!D:H,5,FALSE)</f>
        <v>0</v>
      </c>
      <c r="F7" s="10">
        <f t="shared" si="1"/>
        <v>346639.52</v>
      </c>
      <c r="G7" s="10"/>
      <c r="H7" s="10"/>
      <c r="I7" s="10"/>
      <c r="J7" s="10"/>
      <c r="K7" s="10"/>
      <c r="L7" s="10"/>
      <c r="M7" s="30">
        <f t="shared" si="0"/>
        <v>346639.52</v>
      </c>
      <c r="N7" s="33"/>
    </row>
    <row r="8" spans="1:14" s="31" customFormat="1" ht="10.199999999999999" customHeight="1">
      <c r="A8" s="32" t="s">
        <v>265</v>
      </c>
      <c r="B8" s="30">
        <f>+VLOOKUP(A8,Clasificación!D:G,4,FALSE)</f>
        <v>0</v>
      </c>
      <c r="C8" s="9"/>
      <c r="D8" s="9"/>
      <c r="E8" s="10">
        <f>+VLOOKUP(A8,Clasificación!D:H,5,FALSE)</f>
        <v>0</v>
      </c>
      <c r="F8" s="10">
        <f t="shared" ref="F8:F9" si="2">+B8+C8-D8-E8</f>
        <v>0</v>
      </c>
      <c r="G8" s="10"/>
      <c r="H8" s="10"/>
      <c r="I8" s="10"/>
      <c r="J8" s="10"/>
      <c r="K8" s="10"/>
      <c r="L8" s="10"/>
      <c r="M8" s="30">
        <f t="shared" ref="M8:M9" si="3">SUM(F8:L8)</f>
        <v>0</v>
      </c>
      <c r="N8" s="33"/>
    </row>
    <row r="9" spans="1:14" s="31" customFormat="1" ht="10.199999999999999" customHeight="1">
      <c r="A9" s="32" t="s">
        <v>266</v>
      </c>
      <c r="B9" s="30">
        <f>+VLOOKUP(A9,Clasificación!D:G,4,FALSE)</f>
        <v>397228.6</v>
      </c>
      <c r="C9" s="9"/>
      <c r="D9" s="9"/>
      <c r="E9" s="10">
        <f>+VLOOKUP(A9,Clasificación!D:H,5,FALSE)</f>
        <v>0</v>
      </c>
      <c r="F9" s="10">
        <f t="shared" si="2"/>
        <v>397228.6</v>
      </c>
      <c r="G9" s="10"/>
      <c r="H9" s="10"/>
      <c r="I9" s="10"/>
      <c r="J9" s="10"/>
      <c r="K9" s="10"/>
      <c r="L9" s="10"/>
      <c r="M9" s="30">
        <f t="shared" si="3"/>
        <v>397228.6</v>
      </c>
      <c r="N9" s="33"/>
    </row>
    <row r="10" spans="1:14" s="35" customFormat="1" ht="10.199999999999999" customHeight="1">
      <c r="A10" s="32" t="s">
        <v>99</v>
      </c>
      <c r="B10" s="30">
        <f>+VLOOKUP(A10,Clasificación!D:G,4,FALSE)</f>
        <v>0</v>
      </c>
      <c r="C10" s="9"/>
      <c r="D10" s="9"/>
      <c r="E10" s="10">
        <f>+VLOOKUP(A10,Clasificación!D:H,5,FALSE)</f>
        <v>0</v>
      </c>
      <c r="F10" s="10">
        <f t="shared" si="1"/>
        <v>0</v>
      </c>
      <c r="G10" s="10"/>
      <c r="H10" s="10"/>
      <c r="I10" s="10"/>
      <c r="J10" s="10"/>
      <c r="K10" s="10"/>
      <c r="L10" s="10"/>
      <c r="M10" s="30">
        <f t="shared" si="0"/>
        <v>0</v>
      </c>
      <c r="N10" s="34"/>
    </row>
    <row r="11" spans="1:14" s="31" customFormat="1" ht="10.199999999999999" customHeight="1">
      <c r="A11" s="32" t="s">
        <v>217</v>
      </c>
      <c r="B11" s="30">
        <f>+VLOOKUP(A11,Clasificación!D:G,4,FALSE)</f>
        <v>0</v>
      </c>
      <c r="C11" s="9"/>
      <c r="D11" s="9"/>
      <c r="E11" s="10">
        <f>+VLOOKUP(A11,Clasificación!D:H,5,FALSE)</f>
        <v>0</v>
      </c>
      <c r="F11" s="10">
        <f t="shared" ref="F11" si="4">+B11+C11-D11-E11</f>
        <v>0</v>
      </c>
      <c r="G11" s="10"/>
      <c r="H11" s="10"/>
      <c r="I11" s="10"/>
      <c r="J11" s="10"/>
      <c r="K11" s="10"/>
      <c r="L11" s="10"/>
      <c r="M11" s="30">
        <f t="shared" si="0"/>
        <v>0</v>
      </c>
      <c r="N11" s="33"/>
    </row>
    <row r="12" spans="1:14" s="31" customFormat="1" ht="10.199999999999999" customHeight="1">
      <c r="A12" s="32" t="s">
        <v>218</v>
      </c>
      <c r="B12" s="30">
        <f>+VLOOKUP(A12,Clasificación!D:G,4,FALSE)</f>
        <v>1946190.2</v>
      </c>
      <c r="C12" s="9"/>
      <c r="D12" s="9"/>
      <c r="E12" s="10">
        <f>+VLOOKUP(A12,Clasificación!D:H,5,FALSE)</f>
        <v>0</v>
      </c>
      <c r="F12" s="10">
        <f t="shared" ref="F12" si="5">+B12+C12-D12-E12</f>
        <v>1946190.2</v>
      </c>
      <c r="G12" s="10">
        <f t="shared" ref="G12:G16" si="6">-F12</f>
        <v>-1946190.2</v>
      </c>
      <c r="H12" s="10"/>
      <c r="I12" s="10"/>
      <c r="J12" s="10"/>
      <c r="K12" s="10"/>
      <c r="L12" s="10"/>
      <c r="M12" s="30">
        <f t="shared" si="0"/>
        <v>0</v>
      </c>
      <c r="N12" s="33"/>
    </row>
    <row r="13" spans="1:14" s="31" customFormat="1" ht="10.199999999999999" customHeight="1">
      <c r="A13" s="32" t="s">
        <v>219</v>
      </c>
      <c r="B13" s="30">
        <f>+VLOOKUP(A13,Clasificación!D:G,4,FALSE)</f>
        <v>0</v>
      </c>
      <c r="C13" s="9"/>
      <c r="D13" s="9"/>
      <c r="E13" s="10">
        <f>+VLOOKUP(A13,Clasificación!D:H,5,FALSE)</f>
        <v>0</v>
      </c>
      <c r="F13" s="10">
        <f t="shared" ref="F13" si="7">+B13+C13-D13-E13</f>
        <v>0</v>
      </c>
      <c r="G13" s="10"/>
      <c r="H13" s="10"/>
      <c r="I13" s="10"/>
      <c r="J13" s="10"/>
      <c r="K13" s="10"/>
      <c r="L13" s="10"/>
      <c r="M13" s="30">
        <f t="shared" si="0"/>
        <v>0</v>
      </c>
      <c r="N13" s="33"/>
    </row>
    <row r="14" spans="1:14" s="31" customFormat="1" ht="10.199999999999999" customHeight="1">
      <c r="A14" s="32" t="s">
        <v>220</v>
      </c>
      <c r="B14" s="30">
        <f>+VLOOKUP(A14,Clasificación!D:G,4,FALSE)</f>
        <v>2715455</v>
      </c>
      <c r="C14" s="9"/>
      <c r="D14" s="9"/>
      <c r="E14" s="10">
        <f>+VLOOKUP(A14,Clasificación!D:H,5,FALSE)</f>
        <v>0</v>
      </c>
      <c r="F14" s="10">
        <f t="shared" ref="F14" si="8">+B14+C14-D14-E14</f>
        <v>2715455</v>
      </c>
      <c r="G14" s="10">
        <f t="shared" si="6"/>
        <v>-2715455</v>
      </c>
      <c r="H14" s="10"/>
      <c r="I14" s="10"/>
      <c r="J14" s="10"/>
      <c r="K14" s="10"/>
      <c r="L14" s="10"/>
      <c r="M14" s="30">
        <f t="shared" si="0"/>
        <v>0</v>
      </c>
      <c r="N14" s="33"/>
    </row>
    <row r="15" spans="1:14" s="31" customFormat="1" ht="10.199999999999999" customHeight="1">
      <c r="A15" s="32" t="s">
        <v>145</v>
      </c>
      <c r="B15" s="30">
        <f>+VLOOKUP(A15,Clasificación!D:G,4,FALSE)</f>
        <v>0</v>
      </c>
      <c r="C15" s="9"/>
      <c r="D15" s="9"/>
      <c r="E15" s="10">
        <f>+VLOOKUP(A15,Clasificación!D:H,5,FALSE)</f>
        <v>0</v>
      </c>
      <c r="F15" s="10">
        <f t="shared" ref="F15" si="9">+B15+C15-D15-E15</f>
        <v>0</v>
      </c>
      <c r="G15" s="10"/>
      <c r="H15" s="10"/>
      <c r="I15" s="10"/>
      <c r="J15" s="10"/>
      <c r="K15" s="10"/>
      <c r="L15" s="10"/>
      <c r="M15" s="30">
        <f t="shared" si="0"/>
        <v>0</v>
      </c>
      <c r="N15" s="33"/>
    </row>
    <row r="16" spans="1:14" s="31" customFormat="1" ht="10.199999999999999" customHeight="1">
      <c r="A16" s="36" t="s">
        <v>146</v>
      </c>
      <c r="B16" s="30">
        <f>+VLOOKUP(A16,Clasificación!D:G,4,FALSE)</f>
        <v>4814388</v>
      </c>
      <c r="C16" s="9"/>
      <c r="D16" s="9"/>
      <c r="E16" s="10">
        <f>+VLOOKUP(A16,Clasificación!D:H,5,FALSE)</f>
        <v>0</v>
      </c>
      <c r="F16" s="10">
        <f t="shared" si="1"/>
        <v>4814388</v>
      </c>
      <c r="G16" s="10">
        <f t="shared" si="6"/>
        <v>-4814388</v>
      </c>
      <c r="H16" s="10"/>
      <c r="I16" s="10"/>
      <c r="J16" s="10"/>
      <c r="K16" s="10"/>
      <c r="L16" s="10"/>
      <c r="M16" s="30">
        <f t="shared" si="0"/>
        <v>0</v>
      </c>
      <c r="N16" s="33"/>
    </row>
    <row r="17" spans="1:14" s="31" customFormat="1" ht="10.199999999999999" customHeight="1">
      <c r="A17" s="36" t="s">
        <v>267</v>
      </c>
      <c r="B17" s="30">
        <f>+VLOOKUP(A17,Clasificación!D:G,4,FALSE)</f>
        <v>0</v>
      </c>
      <c r="C17" s="9"/>
      <c r="D17" s="9"/>
      <c r="E17" s="10">
        <f>+VLOOKUP(A17,Clasificación!D:H,5,FALSE)</f>
        <v>0</v>
      </c>
      <c r="F17" s="10">
        <f t="shared" ref="F17:F19" si="10">+B17+C17-D17-E17</f>
        <v>0</v>
      </c>
      <c r="G17" s="10">
        <f t="shared" ref="G17:G18" si="11">-F17</f>
        <v>0</v>
      </c>
      <c r="H17" s="10"/>
      <c r="I17" s="10"/>
      <c r="J17" s="10"/>
      <c r="K17" s="10"/>
      <c r="L17" s="10"/>
      <c r="M17" s="30">
        <f t="shared" ref="M17:M18" si="12">SUM(F17:L17)</f>
        <v>0</v>
      </c>
      <c r="N17" s="33"/>
    </row>
    <row r="18" spans="1:14" s="31" customFormat="1" ht="10.199999999999999" customHeight="1">
      <c r="A18" s="36" t="s">
        <v>268</v>
      </c>
      <c r="B18" s="30">
        <f>+VLOOKUP(A18,Clasificación!D:G,4,FALSE)</f>
        <v>0</v>
      </c>
      <c r="C18" s="9"/>
      <c r="D18" s="9"/>
      <c r="E18" s="10">
        <f>+VLOOKUP(A18,Clasificación!D:H,5,FALSE)</f>
        <v>0</v>
      </c>
      <c r="F18" s="10">
        <f t="shared" si="10"/>
        <v>0</v>
      </c>
      <c r="G18" s="10">
        <f t="shared" si="11"/>
        <v>0</v>
      </c>
      <c r="H18" s="10"/>
      <c r="I18" s="10"/>
      <c r="J18" s="10"/>
      <c r="K18" s="10"/>
      <c r="L18" s="10"/>
      <c r="M18" s="30">
        <f t="shared" si="12"/>
        <v>0</v>
      </c>
      <c r="N18" s="33"/>
    </row>
    <row r="19" spans="1:14" s="31" customFormat="1" ht="10.199999999999999" customHeight="1">
      <c r="A19" s="36" t="s">
        <v>269</v>
      </c>
      <c r="B19" s="30">
        <f>+VLOOKUP(A19,Clasificación!D:G,4,FALSE)</f>
        <v>2853.71</v>
      </c>
      <c r="C19" s="9"/>
      <c r="D19" s="9"/>
      <c r="E19" s="10">
        <f>+VLOOKUP(A19,Clasificación!D:H,5,FALSE)</f>
        <v>0</v>
      </c>
      <c r="F19" s="10">
        <f t="shared" si="10"/>
        <v>2853.71</v>
      </c>
      <c r="G19" s="10"/>
      <c r="H19" s="10">
        <f>-F19</f>
        <v>-2853.71</v>
      </c>
      <c r="I19" s="10"/>
      <c r="J19" s="10"/>
      <c r="K19" s="10"/>
      <c r="L19" s="10"/>
      <c r="M19" s="30">
        <f>SUM(F19:L19)</f>
        <v>0</v>
      </c>
      <c r="N19" s="33"/>
    </row>
    <row r="20" spans="1:14" s="31" customFormat="1" ht="10.199999999999999" customHeight="1">
      <c r="A20" s="330" t="s">
        <v>3</v>
      </c>
      <c r="B20" s="331">
        <f>'BG 09.2022'!$C$20-SUM('CA EF'!B21:B26)</f>
        <v>0</v>
      </c>
      <c r="C20" s="332"/>
      <c r="D20" s="332"/>
      <c r="E20" s="332"/>
      <c r="F20" s="332"/>
      <c r="G20" s="332"/>
      <c r="H20" s="332"/>
      <c r="I20" s="332"/>
      <c r="J20" s="332"/>
      <c r="K20" s="332"/>
      <c r="L20" s="332"/>
      <c r="M20" s="331">
        <f t="shared" si="0"/>
        <v>0</v>
      </c>
      <c r="N20" s="33"/>
    </row>
    <row r="21" spans="1:14" s="35" customFormat="1" ht="10.199999999999999" customHeight="1">
      <c r="A21" s="36" t="s">
        <v>147</v>
      </c>
      <c r="B21" s="30">
        <f>+VLOOKUP(A21,Clasificación!D:G,4,FALSE)</f>
        <v>0</v>
      </c>
      <c r="C21" s="9"/>
      <c r="D21" s="9"/>
      <c r="E21" s="10">
        <f>+VLOOKUP(A21,Clasificación!D:H,5,FALSE)</f>
        <v>0</v>
      </c>
      <c r="F21" s="10">
        <f t="shared" si="1"/>
        <v>0</v>
      </c>
      <c r="G21" s="10"/>
      <c r="H21" s="10"/>
      <c r="I21" s="10"/>
      <c r="J21" s="10"/>
      <c r="K21" s="10"/>
      <c r="L21" s="10"/>
      <c r="M21" s="30">
        <f t="shared" ref="M21:M56" si="13">SUM(F21:L21)</f>
        <v>0</v>
      </c>
      <c r="N21" s="34"/>
    </row>
    <row r="22" spans="1:14" s="35" customFormat="1" ht="10.199999999999999" customHeight="1">
      <c r="A22" s="36" t="s">
        <v>221</v>
      </c>
      <c r="B22" s="30">
        <f>+VLOOKUP(A22,Clasificación!D:G,4,FALSE)</f>
        <v>304.75</v>
      </c>
      <c r="C22" s="9"/>
      <c r="D22" s="9"/>
      <c r="E22" s="10">
        <v>0</v>
      </c>
      <c r="F22" s="10">
        <f t="shared" si="1"/>
        <v>304.75</v>
      </c>
      <c r="G22" s="10"/>
      <c r="H22" s="10"/>
      <c r="I22" s="10"/>
      <c r="J22" s="10">
        <f>-F22</f>
        <v>-304.75</v>
      </c>
      <c r="K22" s="10"/>
      <c r="L22" s="10"/>
      <c r="M22" s="30">
        <f t="shared" ref="M22" si="14">SUM(F22:L22)</f>
        <v>0</v>
      </c>
      <c r="N22" s="34"/>
    </row>
    <row r="23" spans="1:14" s="35" customFormat="1" ht="10.199999999999999" customHeight="1">
      <c r="A23" s="36" t="s">
        <v>222</v>
      </c>
      <c r="B23" s="30">
        <f>+VLOOKUP(A23,Clasificación!D:G,4,FALSE)</f>
        <v>0</v>
      </c>
      <c r="C23" s="9"/>
      <c r="D23" s="9"/>
      <c r="E23" s="10">
        <v>0</v>
      </c>
      <c r="F23" s="10"/>
      <c r="G23" s="10"/>
      <c r="H23" s="10"/>
      <c r="I23" s="10"/>
      <c r="J23" s="10"/>
      <c r="K23" s="10"/>
      <c r="L23" s="10"/>
      <c r="M23" s="30"/>
      <c r="N23" s="34"/>
    </row>
    <row r="24" spans="1:14" s="31" customFormat="1" ht="10.199999999999999" customHeight="1">
      <c r="A24" s="32" t="s">
        <v>148</v>
      </c>
      <c r="B24" s="30">
        <f>+VLOOKUP(A24,Clasificación!D:G,4,FALSE)</f>
        <v>0</v>
      </c>
      <c r="C24" s="9"/>
      <c r="D24" s="9"/>
      <c r="E24" s="10">
        <f>+VLOOKUP(A24,Clasificación!D:H,5,FALSE)</f>
        <v>0</v>
      </c>
      <c r="F24" s="10">
        <f t="shared" si="1"/>
        <v>0</v>
      </c>
      <c r="G24" s="10"/>
      <c r="H24" s="10"/>
      <c r="I24" s="10"/>
      <c r="J24" s="10"/>
      <c r="K24" s="10"/>
      <c r="L24" s="10"/>
      <c r="M24" s="30">
        <f t="shared" si="13"/>
        <v>0</v>
      </c>
      <c r="N24" s="33"/>
    </row>
    <row r="25" spans="1:14" s="35" customFormat="1" ht="10.199999999999999" customHeight="1">
      <c r="A25" s="32" t="s">
        <v>149</v>
      </c>
      <c r="B25" s="30">
        <f>+VLOOKUP(A25,Clasificación!D:G,4,FALSE)</f>
        <v>-3988.08</v>
      </c>
      <c r="C25" s="9"/>
      <c r="D25" s="9"/>
      <c r="E25" s="10">
        <f>+VLOOKUP(A25,Clasificación!D:H,5,FALSE)</f>
        <v>0</v>
      </c>
      <c r="F25" s="10">
        <f t="shared" si="1"/>
        <v>-3988.08</v>
      </c>
      <c r="G25" s="10"/>
      <c r="H25" s="10"/>
      <c r="I25" s="10">
        <f>-F25</f>
        <v>3988.08</v>
      </c>
      <c r="J25" s="10"/>
      <c r="K25" s="10"/>
      <c r="L25" s="10"/>
      <c r="M25" s="30">
        <f t="shared" si="13"/>
        <v>0</v>
      </c>
      <c r="N25" s="34"/>
    </row>
    <row r="26" spans="1:14" s="35" customFormat="1" ht="10.199999999999999" customHeight="1">
      <c r="A26" s="32" t="s">
        <v>248</v>
      </c>
      <c r="B26" s="30">
        <f>+VLOOKUP(A26,Clasificación!D:G,4,FALSE)</f>
        <v>-82.33</v>
      </c>
      <c r="C26" s="9"/>
      <c r="D26" s="9"/>
      <c r="E26" s="10">
        <f>+VLOOKUP(A26,Clasificación!D:H,5,FALSE)</f>
        <v>0</v>
      </c>
      <c r="F26" s="10">
        <f t="shared" ref="F26" si="15">+B26+C26-D26-E26</f>
        <v>-82.33</v>
      </c>
      <c r="G26" s="10"/>
      <c r="H26" s="10"/>
      <c r="I26" s="10">
        <f>-F26</f>
        <v>82.33</v>
      </c>
      <c r="J26" s="10"/>
      <c r="K26" s="10"/>
      <c r="L26" s="10"/>
      <c r="M26" s="30">
        <f t="shared" ref="M26" si="16">SUM(F26:L26)</f>
        <v>0</v>
      </c>
      <c r="N26" s="34"/>
    </row>
    <row r="27" spans="1:14" s="31" customFormat="1" ht="10.199999999999999" customHeight="1">
      <c r="A27" s="334" t="s">
        <v>150</v>
      </c>
      <c r="B27" s="331">
        <f>'BG 09.2022'!$C$28-SUM('CA EF'!B28:B33)</f>
        <v>0</v>
      </c>
      <c r="C27" s="332"/>
      <c r="D27" s="332"/>
      <c r="E27" s="332"/>
      <c r="F27" s="332"/>
      <c r="G27" s="332"/>
      <c r="H27" s="332"/>
      <c r="I27" s="332"/>
      <c r="J27" s="332"/>
      <c r="K27" s="332"/>
      <c r="L27" s="332"/>
      <c r="M27" s="331">
        <f>SUM(F27:L27)</f>
        <v>0</v>
      </c>
      <c r="N27" s="33"/>
    </row>
    <row r="28" spans="1:14" s="31" customFormat="1" ht="10.199999999999999" customHeight="1">
      <c r="A28" s="32" t="s">
        <v>151</v>
      </c>
      <c r="B28" s="30">
        <f>+VLOOKUP(A28,Clasificación!D:G,4,FALSE)</f>
        <v>0</v>
      </c>
      <c r="C28" s="9"/>
      <c r="D28" s="9"/>
      <c r="E28" s="10">
        <f>+VLOOKUP(A28,Clasificación!D:H,5,FALSE)</f>
        <v>0</v>
      </c>
      <c r="F28" s="10">
        <f t="shared" si="1"/>
        <v>0</v>
      </c>
      <c r="G28" s="10"/>
      <c r="H28" s="10"/>
      <c r="I28" s="10"/>
      <c r="J28" s="10"/>
      <c r="K28" s="10"/>
      <c r="L28" s="10"/>
      <c r="M28" s="30">
        <f t="shared" si="13"/>
        <v>0</v>
      </c>
      <c r="N28" s="33"/>
    </row>
    <row r="29" spans="1:14" s="35" customFormat="1" ht="10.199999999999999" customHeight="1">
      <c r="A29" s="32" t="s">
        <v>49</v>
      </c>
      <c r="B29" s="30">
        <f>+VLOOKUP(A29,Clasificación!D:G,4,FALSE)</f>
        <v>-44753419.43</v>
      </c>
      <c r="C29" s="9"/>
      <c r="D29" s="9"/>
      <c r="E29" s="10">
        <f>+VLOOKUP(A29,Clasificación!D:H,5,FALSE)</f>
        <v>0</v>
      </c>
      <c r="F29" s="10">
        <f t="shared" si="1"/>
        <v>-44753419.43</v>
      </c>
      <c r="G29" s="10"/>
      <c r="H29" s="10"/>
      <c r="I29" s="10"/>
      <c r="J29" s="10"/>
      <c r="K29" s="10">
        <v>0</v>
      </c>
      <c r="L29" s="10">
        <f>-F29</f>
        <v>44753419.43</v>
      </c>
      <c r="M29" s="30">
        <f>SUM(F29:L29)</f>
        <v>0</v>
      </c>
      <c r="N29" s="34"/>
    </row>
    <row r="30" spans="1:14" s="35" customFormat="1" ht="10.199999999999999" customHeight="1">
      <c r="A30" s="32" t="s">
        <v>48</v>
      </c>
      <c r="B30" s="30">
        <f>+VLOOKUP(A30,Clasificación!D:G,4,FALSE)</f>
        <v>34585533.159999996</v>
      </c>
      <c r="C30" s="9"/>
      <c r="D30" s="9"/>
      <c r="E30" s="10">
        <f>+VLOOKUP(A30,Clasificación!D:H,5,FALSE)</f>
        <v>0</v>
      </c>
      <c r="F30" s="10">
        <f t="shared" ref="F30:F33" si="17">+B30+C30-D30-E30</f>
        <v>34585533.159999996</v>
      </c>
      <c r="G30" s="10"/>
      <c r="H30" s="10"/>
      <c r="I30" s="10"/>
      <c r="J30" s="10"/>
      <c r="K30" s="10">
        <f>-F30</f>
        <v>-34585533.159999996</v>
      </c>
      <c r="L30" s="10">
        <v>0</v>
      </c>
      <c r="M30" s="30">
        <f>SUM(F30:L30)</f>
        <v>0</v>
      </c>
      <c r="N30" s="34"/>
    </row>
    <row r="31" spans="1:14" s="31" customFormat="1" ht="10.199999999999999" customHeight="1">
      <c r="A31" s="27" t="s">
        <v>152</v>
      </c>
      <c r="B31" s="30">
        <f>+VLOOKUP(A31,Clasificación!D:G,4,FALSE)</f>
        <v>-51103.1</v>
      </c>
      <c r="C31" s="9"/>
      <c r="D31" s="9">
        <f>+C60</f>
        <v>-51103.100000000166</v>
      </c>
      <c r="E31" s="10">
        <f>+VLOOKUP(A31,Clasificación!D:H,5,FALSE)</f>
        <v>0</v>
      </c>
      <c r="F31" s="10">
        <f t="shared" si="17"/>
        <v>1.673470251262188E-10</v>
      </c>
      <c r="G31" s="10">
        <f t="shared" ref="G31:G55" si="18">-F31</f>
        <v>-1.673470251262188E-10</v>
      </c>
      <c r="H31" s="10"/>
      <c r="I31" s="10"/>
      <c r="J31" s="10"/>
      <c r="K31" s="10"/>
      <c r="L31" s="10"/>
      <c r="M31" s="30">
        <f t="shared" si="13"/>
        <v>0</v>
      </c>
    </row>
    <row r="32" spans="1:14" s="31" customFormat="1" ht="10.199999999999999" customHeight="1">
      <c r="A32" s="27" t="s">
        <v>270</v>
      </c>
      <c r="B32" s="30">
        <f>+VLOOKUP(A32,Clasificación!D:G,4,FALSE)</f>
        <v>0</v>
      </c>
      <c r="C32" s="9"/>
      <c r="D32" s="9"/>
      <c r="E32" s="10">
        <f>+VLOOKUP(A32,Clasificación!D:H,5,FALSE)</f>
        <v>0</v>
      </c>
      <c r="F32" s="10">
        <f t="shared" si="17"/>
        <v>0</v>
      </c>
      <c r="G32" s="10"/>
      <c r="H32" s="10"/>
      <c r="I32" s="10"/>
      <c r="J32" s="10"/>
      <c r="K32" s="10"/>
      <c r="L32" s="10"/>
      <c r="M32" s="30">
        <f t="shared" ref="M32:M33" si="19">SUM(F32:L32)</f>
        <v>0</v>
      </c>
    </row>
    <row r="33" spans="1:14" s="31" customFormat="1" ht="10.199999999999999" customHeight="1">
      <c r="A33" s="27" t="s">
        <v>80</v>
      </c>
      <c r="B33" s="30">
        <f>+VLOOKUP(A33,Clasificación!D:G,4,FALSE)</f>
        <v>0</v>
      </c>
      <c r="C33" s="9"/>
      <c r="D33" s="9"/>
      <c r="E33" s="10">
        <f>+VLOOKUP(A33,Clasificación!D:H,5,FALSE)</f>
        <v>0</v>
      </c>
      <c r="F33" s="10">
        <f t="shared" si="17"/>
        <v>0</v>
      </c>
      <c r="G33" s="10"/>
      <c r="H33" s="10"/>
      <c r="I33" s="10"/>
      <c r="J33" s="10"/>
      <c r="K33" s="10"/>
      <c r="L33" s="10"/>
      <c r="M33" s="30">
        <f t="shared" si="19"/>
        <v>0</v>
      </c>
    </row>
    <row r="34" spans="1:14" s="31" customFormat="1" ht="10.199999999999999" customHeight="1">
      <c r="A34" s="334" t="s">
        <v>13</v>
      </c>
      <c r="B34" s="331">
        <f>'BG 09.2022'!$C$34-SUM('CA EF'!B35:B45)</f>
        <v>0</v>
      </c>
      <c r="C34" s="332"/>
      <c r="D34" s="332"/>
      <c r="E34" s="332"/>
      <c r="F34" s="332"/>
      <c r="G34" s="332"/>
      <c r="H34" s="332"/>
      <c r="I34" s="332"/>
      <c r="J34" s="332"/>
      <c r="K34" s="332"/>
      <c r="L34" s="332"/>
      <c r="M34" s="331">
        <f>SUM(F34:L34)</f>
        <v>0</v>
      </c>
    </row>
    <row r="35" spans="1:14" s="35" customFormat="1" ht="10.199999999999999" customHeight="1">
      <c r="A35" s="32" t="s">
        <v>154</v>
      </c>
      <c r="B35" s="30">
        <f>+VLOOKUP(A35,Clasificación!D:G,4,FALSE)</f>
        <v>0</v>
      </c>
      <c r="C35" s="9"/>
      <c r="D35" s="9"/>
      <c r="E35" s="10">
        <f>+VLOOKUP(A35,Clasificación!D:H,5,FALSE)</f>
        <v>0</v>
      </c>
      <c r="F35" s="10">
        <f t="shared" si="1"/>
        <v>0</v>
      </c>
      <c r="G35" s="10">
        <f t="shared" si="18"/>
        <v>0</v>
      </c>
      <c r="H35" s="10"/>
      <c r="I35" s="10"/>
      <c r="J35" s="10"/>
      <c r="K35" s="10"/>
      <c r="L35" s="10"/>
      <c r="M35" s="30">
        <f t="shared" si="13"/>
        <v>0</v>
      </c>
      <c r="N35" s="34"/>
    </row>
    <row r="36" spans="1:14" s="35" customFormat="1" ht="10.199999999999999" customHeight="1">
      <c r="A36" s="32" t="s">
        <v>202</v>
      </c>
      <c r="B36" s="30">
        <f>+VLOOKUP(A36,Clasificación!D:G,4,FALSE)</f>
        <v>237908.72</v>
      </c>
      <c r="C36" s="9"/>
      <c r="D36" s="9"/>
      <c r="E36" s="10">
        <f>+VLOOKUP(A36,Clasificación!D:H,5,FALSE)</f>
        <v>0</v>
      </c>
      <c r="F36" s="10">
        <f t="shared" ref="F36" si="20">+B36+C36-D36-E36</f>
        <v>237908.72</v>
      </c>
      <c r="G36" s="10">
        <f t="shared" ref="G36" si="21">-F36</f>
        <v>-237908.72</v>
      </c>
      <c r="H36" s="10"/>
      <c r="I36" s="10"/>
      <c r="J36" s="10"/>
      <c r="K36" s="10"/>
      <c r="L36" s="10"/>
      <c r="M36" s="30">
        <f t="shared" ref="M36" si="22">SUM(F36:L36)</f>
        <v>0</v>
      </c>
      <c r="N36" s="34"/>
    </row>
    <row r="37" spans="1:14" s="35" customFormat="1" ht="10.199999999999999" customHeight="1">
      <c r="A37" s="32" t="s">
        <v>214</v>
      </c>
      <c r="B37" s="30">
        <f>+VLOOKUP(A37,Clasificación!D:G,4,FALSE)</f>
        <v>159904.31</v>
      </c>
      <c r="C37" s="9"/>
      <c r="D37" s="9"/>
      <c r="E37" s="10">
        <f>+VLOOKUP(A37,Clasificación!D:H,5,FALSE)</f>
        <v>0</v>
      </c>
      <c r="F37" s="10">
        <f t="shared" ref="F37" si="23">+B37+C37-D37-E37</f>
        <v>159904.31</v>
      </c>
      <c r="G37" s="10">
        <f t="shared" ref="G37" si="24">-F37</f>
        <v>-159904.31</v>
      </c>
      <c r="H37" s="10"/>
      <c r="I37" s="10"/>
      <c r="J37" s="10"/>
      <c r="K37" s="10"/>
      <c r="L37" s="10"/>
      <c r="M37" s="30">
        <f t="shared" ref="M37" si="25">SUM(F37:L37)</f>
        <v>0</v>
      </c>
      <c r="N37" s="34"/>
    </row>
    <row r="38" spans="1:14" s="31" customFormat="1" ht="10.199999999999999" customHeight="1">
      <c r="A38" s="32" t="s">
        <v>155</v>
      </c>
      <c r="B38" s="30">
        <f>+VLOOKUP(A38,Clasificación!D:G,4,FALSE)</f>
        <v>154310.54</v>
      </c>
      <c r="C38" s="9"/>
      <c r="D38" s="9"/>
      <c r="E38" s="10">
        <f>+VLOOKUP(A38,Clasificación!D:H,5,FALSE)</f>
        <v>0</v>
      </c>
      <c r="F38" s="10">
        <f t="shared" si="1"/>
        <v>154310.54</v>
      </c>
      <c r="G38" s="10">
        <f t="shared" si="18"/>
        <v>-154310.54</v>
      </c>
      <c r="H38" s="10"/>
      <c r="I38" s="10"/>
      <c r="J38" s="10"/>
      <c r="K38" s="10"/>
      <c r="L38" s="10"/>
      <c r="M38" s="30">
        <f>SUM(F38:L38)</f>
        <v>0</v>
      </c>
      <c r="N38" s="33"/>
    </row>
    <row r="39" spans="1:14" s="31" customFormat="1" ht="10.199999999999999" customHeight="1">
      <c r="A39" s="32" t="s">
        <v>104</v>
      </c>
      <c r="B39" s="30">
        <f>+VLOOKUP(A39,Clasificación!D:G,4,FALSE)</f>
        <v>0</v>
      </c>
      <c r="C39" s="9"/>
      <c r="D39" s="9"/>
      <c r="E39" s="10">
        <f>+VLOOKUP(A39,Clasificación!D:H,5,FALSE)</f>
        <v>0</v>
      </c>
      <c r="F39" s="10">
        <f t="shared" si="1"/>
        <v>0</v>
      </c>
      <c r="G39" s="10"/>
      <c r="H39" s="10"/>
      <c r="I39" s="10"/>
      <c r="J39" s="10"/>
      <c r="K39" s="10"/>
      <c r="L39" s="10"/>
      <c r="M39" s="30">
        <f t="shared" ref="M39" si="26">SUM(F39:L39)</f>
        <v>0</v>
      </c>
      <c r="N39" s="33"/>
    </row>
    <row r="40" spans="1:14" s="31" customFormat="1" ht="10.199999999999999" customHeight="1">
      <c r="A40" s="32" t="s">
        <v>271</v>
      </c>
      <c r="B40" s="30">
        <f>+VLOOKUP(A40,Clasificación!D:G,4,FALSE)</f>
        <v>6629.9</v>
      </c>
      <c r="C40" s="9"/>
      <c r="D40" s="9"/>
      <c r="E40" s="10">
        <f>+VLOOKUP(A40,Clasificación!D:H,5,FALSE)</f>
        <v>0</v>
      </c>
      <c r="F40" s="10">
        <f t="shared" si="1"/>
        <v>6629.9</v>
      </c>
      <c r="G40" s="10"/>
      <c r="H40" s="10">
        <f>-F40</f>
        <v>-6629.9</v>
      </c>
      <c r="I40" s="10"/>
      <c r="J40" s="10"/>
      <c r="K40" s="10"/>
      <c r="L40" s="10"/>
      <c r="M40" s="30">
        <f>SUM(F40:L40)</f>
        <v>0</v>
      </c>
      <c r="N40" s="33"/>
    </row>
    <row r="41" spans="1:14" s="31" customFormat="1" ht="10.199999999999999" customHeight="1">
      <c r="A41" s="32" t="s">
        <v>223</v>
      </c>
      <c r="B41" s="30">
        <f>+VLOOKUP(A41,Clasificación!D:G,4,FALSE)</f>
        <v>0</v>
      </c>
      <c r="C41" s="9"/>
      <c r="D41" s="9"/>
      <c r="E41" s="10">
        <f>+VLOOKUP(A41,Clasificación!D:H,5,FALSE)</f>
        <v>0</v>
      </c>
      <c r="F41" s="10">
        <f t="shared" ref="F41:F42" si="27">+B41+C41-D41-E41</f>
        <v>0</v>
      </c>
      <c r="G41" s="10"/>
      <c r="H41" s="10"/>
      <c r="I41" s="10"/>
      <c r="J41" s="10"/>
      <c r="K41" s="10"/>
      <c r="L41" s="10"/>
      <c r="M41" s="30">
        <f t="shared" ref="M41:M42" si="28">SUM(F41:L41)</f>
        <v>0</v>
      </c>
      <c r="N41" s="33"/>
    </row>
    <row r="42" spans="1:14" s="31" customFormat="1" ht="10.199999999999999" customHeight="1">
      <c r="A42" s="32" t="s">
        <v>225</v>
      </c>
      <c r="B42" s="30">
        <f>+VLOOKUP(A42,Clasificación!D:G,4,FALSE)</f>
        <v>66</v>
      </c>
      <c r="C42" s="9"/>
      <c r="D42" s="9"/>
      <c r="E42" s="10">
        <f>+VLOOKUP(A42,Clasificación!D:H,5,FALSE)</f>
        <v>0</v>
      </c>
      <c r="F42" s="10">
        <f t="shared" si="27"/>
        <v>66</v>
      </c>
      <c r="G42" s="10"/>
      <c r="H42" s="10"/>
      <c r="I42" s="10"/>
      <c r="J42" s="10">
        <f>-F42</f>
        <v>-66</v>
      </c>
      <c r="K42" s="10"/>
      <c r="L42" s="10"/>
      <c r="M42" s="30">
        <f t="shared" si="28"/>
        <v>0</v>
      </c>
      <c r="N42" s="33"/>
    </row>
    <row r="43" spans="1:14" s="31" customFormat="1" ht="10.199999999999999" customHeight="1">
      <c r="A43" s="32" t="s">
        <v>249</v>
      </c>
      <c r="B43" s="30">
        <f>+VLOOKUP(A43,Clasificación!D:G,4,FALSE)</f>
        <v>-82.33</v>
      </c>
      <c r="C43" s="9"/>
      <c r="D43" s="9"/>
      <c r="E43" s="10">
        <f>+VLOOKUP(A43,Clasificación!D:H,5,FALSE)</f>
        <v>0</v>
      </c>
      <c r="F43" s="10">
        <f t="shared" ref="F43:F45" si="29">+B43+C43-D43-E43</f>
        <v>-82.33</v>
      </c>
      <c r="G43" s="10"/>
      <c r="H43" s="10"/>
      <c r="I43" s="10"/>
      <c r="J43" s="10">
        <f>-F43</f>
        <v>82.33</v>
      </c>
      <c r="K43" s="10"/>
      <c r="L43" s="10"/>
      <c r="M43" s="30">
        <f t="shared" ref="M43:M45" si="30">SUM(F43:L43)</f>
        <v>0</v>
      </c>
      <c r="N43" s="33"/>
    </row>
    <row r="44" spans="1:14" s="31" customFormat="1" ht="10.199999999999999" customHeight="1">
      <c r="A44" s="32" t="s">
        <v>272</v>
      </c>
      <c r="B44" s="30">
        <f>+VLOOKUP(A44,Clasificación!D:G,4,FALSE)</f>
        <v>5690.31</v>
      </c>
      <c r="C44" s="9"/>
      <c r="D44" s="9"/>
      <c r="E44" s="10">
        <f>+VLOOKUP(A44,Clasificación!D:H,5,FALSE)</f>
        <v>0</v>
      </c>
      <c r="F44" s="10">
        <f t="shared" ref="F44" si="31">+B44+C44-D44-E44</f>
        <v>5690.31</v>
      </c>
      <c r="G44" s="10"/>
      <c r="H44" s="10"/>
      <c r="I44" s="10"/>
      <c r="J44" s="10">
        <f>-F44</f>
        <v>-5690.31</v>
      </c>
      <c r="K44" s="10"/>
      <c r="L44" s="10"/>
      <c r="M44" s="30">
        <f t="shared" ref="M44" si="32">SUM(F44:L44)</f>
        <v>0</v>
      </c>
      <c r="N44" s="33"/>
    </row>
    <row r="45" spans="1:14" s="31" customFormat="1" ht="10.199999999999999" customHeight="1">
      <c r="A45" s="32" t="s">
        <v>250</v>
      </c>
      <c r="B45" s="30">
        <f>+VLOOKUP(A45,Clasificación!D:G,4,FALSE)</f>
        <v>37325.86</v>
      </c>
      <c r="C45" s="9"/>
      <c r="D45" s="9"/>
      <c r="E45" s="10">
        <f>+VLOOKUP(A45,Clasificación!D:H,5,FALSE)</f>
        <v>0</v>
      </c>
      <c r="F45" s="10">
        <f t="shared" si="29"/>
        <v>37325.86</v>
      </c>
      <c r="G45" s="10"/>
      <c r="H45" s="10"/>
      <c r="I45" s="10"/>
      <c r="J45" s="10">
        <f>-F45</f>
        <v>-37325.86</v>
      </c>
      <c r="K45" s="10"/>
      <c r="L45" s="10"/>
      <c r="M45" s="30">
        <f t="shared" si="30"/>
        <v>0</v>
      </c>
      <c r="N45" s="33"/>
    </row>
    <row r="46" spans="1:14" s="31" customFormat="1" ht="10.199999999999999" customHeight="1">
      <c r="A46" s="330" t="s">
        <v>15</v>
      </c>
      <c r="B46" s="331">
        <f>'BG 09.2022'!$C$47-SUM('CA EF'!B47:B59)</f>
        <v>0</v>
      </c>
      <c r="C46" s="332"/>
      <c r="D46" s="332"/>
      <c r="E46" s="332"/>
      <c r="F46" s="332"/>
      <c r="G46" s="332"/>
      <c r="H46" s="332"/>
      <c r="I46" s="332"/>
      <c r="J46" s="332"/>
      <c r="K46" s="332"/>
      <c r="L46" s="332"/>
      <c r="M46" s="331">
        <f>SUM(F46:L46)</f>
        <v>0</v>
      </c>
      <c r="N46" s="33"/>
    </row>
    <row r="47" spans="1:14" s="35" customFormat="1" ht="10.199999999999999" customHeight="1">
      <c r="A47" s="36" t="s">
        <v>156</v>
      </c>
      <c r="B47" s="30">
        <f>+VLOOKUP(A47,Clasificación!D:G,4,FALSE)</f>
        <v>0</v>
      </c>
      <c r="C47" s="9"/>
      <c r="D47" s="9"/>
      <c r="E47" s="10">
        <f>+VLOOKUP(A47,Clasificación!D:H,5,FALSE)</f>
        <v>0</v>
      </c>
      <c r="F47" s="10">
        <f t="shared" si="1"/>
        <v>0</v>
      </c>
      <c r="G47" s="10"/>
      <c r="H47" s="10"/>
      <c r="I47" s="10"/>
      <c r="J47" s="10"/>
      <c r="K47" s="10"/>
      <c r="L47" s="10"/>
      <c r="M47" s="30">
        <f t="shared" si="13"/>
        <v>0</v>
      </c>
      <c r="N47" s="34"/>
    </row>
    <row r="48" spans="1:14" s="35" customFormat="1" ht="10.199999999999999" customHeight="1">
      <c r="A48" s="36" t="s">
        <v>205</v>
      </c>
      <c r="B48" s="30">
        <f>+VLOOKUP(A48,Clasificación!D:G,4,FALSE)</f>
        <v>-300720.95</v>
      </c>
      <c r="C48" s="9"/>
      <c r="D48" s="9"/>
      <c r="E48" s="10">
        <f>+VLOOKUP(A48,Clasificación!D:H,5,FALSE)</f>
        <v>0</v>
      </c>
      <c r="F48" s="10">
        <f t="shared" ref="F48" si="33">+B48+C48-D48-E48</f>
        <v>-300720.95</v>
      </c>
      <c r="G48" s="10">
        <f t="shared" ref="G48" si="34">-F48</f>
        <v>300720.95</v>
      </c>
      <c r="H48" s="10"/>
      <c r="I48" s="10"/>
      <c r="J48" s="10"/>
      <c r="K48" s="10"/>
      <c r="L48" s="10"/>
      <c r="M48" s="30">
        <f t="shared" ref="M48" si="35">SUM(F48:L48)</f>
        <v>0</v>
      </c>
      <c r="N48" s="34"/>
    </row>
    <row r="49" spans="1:14" s="35" customFormat="1" ht="10.199999999999999" customHeight="1">
      <c r="A49" s="36" t="s">
        <v>216</v>
      </c>
      <c r="B49" s="30">
        <f>+VLOOKUP(A49,Clasificación!D:G,4,FALSE)</f>
        <v>-162491.75</v>
      </c>
      <c r="C49" s="9"/>
      <c r="D49" s="9"/>
      <c r="E49" s="10">
        <f>+VLOOKUP(A49,Clasificación!D:H,5,FALSE)</f>
        <v>0</v>
      </c>
      <c r="F49" s="10">
        <f t="shared" ref="F49" si="36">+B49+C49-D49-E49</f>
        <v>-162491.75</v>
      </c>
      <c r="G49" s="10">
        <f t="shared" ref="G49" si="37">-F49</f>
        <v>162491.75</v>
      </c>
      <c r="H49" s="10"/>
      <c r="I49" s="10"/>
      <c r="J49" s="10"/>
      <c r="K49" s="10"/>
      <c r="L49" s="10"/>
      <c r="M49" s="30">
        <f t="shared" ref="M49" si="38">SUM(F49:L49)</f>
        <v>0</v>
      </c>
      <c r="N49" s="34"/>
    </row>
    <row r="50" spans="1:14" s="35" customFormat="1" ht="10.199999999999999" customHeight="1">
      <c r="A50" s="36" t="s">
        <v>157</v>
      </c>
      <c r="B50" s="30">
        <f>+VLOOKUP(A50,Clasificación!D:G,4,FALSE)</f>
        <v>-8091.58</v>
      </c>
      <c r="C50" s="9"/>
      <c r="D50" s="9"/>
      <c r="E50" s="10">
        <f>+VLOOKUP(A50,Clasificación!D:H,5,FALSE)</f>
        <v>0</v>
      </c>
      <c r="F50" s="10">
        <f t="shared" si="1"/>
        <v>-8091.58</v>
      </c>
      <c r="G50" s="10">
        <f t="shared" si="18"/>
        <v>8091.58</v>
      </c>
      <c r="H50" s="10"/>
      <c r="I50" s="10"/>
      <c r="J50" s="10"/>
      <c r="K50" s="10"/>
      <c r="L50" s="10"/>
      <c r="M50" s="30">
        <f t="shared" si="13"/>
        <v>0</v>
      </c>
      <c r="N50" s="34"/>
    </row>
    <row r="51" spans="1:14" s="31" customFormat="1" ht="10.199999999999999" customHeight="1">
      <c r="A51" s="32" t="s">
        <v>158</v>
      </c>
      <c r="B51" s="30">
        <f>+VLOOKUP(A51,Clasificación!D:G,4,FALSE)</f>
        <v>0</v>
      </c>
      <c r="C51" s="9"/>
      <c r="D51" s="9"/>
      <c r="E51" s="10">
        <f>+VLOOKUP(A51,Clasificación!D:H,5,FALSE)</f>
        <v>0</v>
      </c>
      <c r="F51" s="10">
        <f t="shared" si="1"/>
        <v>0</v>
      </c>
      <c r="G51" s="10"/>
      <c r="H51" s="10"/>
      <c r="I51" s="10"/>
      <c r="J51" s="10"/>
      <c r="K51" s="10"/>
      <c r="L51" s="10"/>
      <c r="M51" s="30"/>
      <c r="N51" s="33"/>
    </row>
    <row r="52" spans="1:14" s="31" customFormat="1" ht="10.199999999999999" customHeight="1">
      <c r="A52" s="32" t="s">
        <v>215</v>
      </c>
      <c r="B52" s="30">
        <f>+VLOOKUP(A52,Clasificación!D:G,4,FALSE)</f>
        <v>-227.15</v>
      </c>
      <c r="C52" s="9"/>
      <c r="D52" s="9"/>
      <c r="E52" s="10">
        <f>+VLOOKUP(A52,Clasificación!D:H,5,FALSE)</f>
        <v>0</v>
      </c>
      <c r="F52" s="10">
        <f t="shared" ref="F52" si="39">+B52+C52-D52-E52</f>
        <v>-227.15</v>
      </c>
      <c r="G52" s="10"/>
      <c r="H52" s="10"/>
      <c r="I52" s="10"/>
      <c r="J52" s="10">
        <f>-F52</f>
        <v>227.15</v>
      </c>
      <c r="K52" s="10"/>
      <c r="L52" s="10"/>
      <c r="M52" s="30">
        <f t="shared" ref="M52" si="40">SUM(F52:L52)</f>
        <v>0</v>
      </c>
      <c r="N52" s="33"/>
    </row>
    <row r="53" spans="1:14" s="31" customFormat="1" ht="10.199999999999999" customHeight="1">
      <c r="A53" s="32" t="s">
        <v>251</v>
      </c>
      <c r="B53" s="30">
        <f>+VLOOKUP(A53,Clasificación!D:G,4,FALSE)</f>
        <v>-38312.839999999997</v>
      </c>
      <c r="C53" s="9"/>
      <c r="D53" s="9"/>
      <c r="E53" s="10">
        <f>+VLOOKUP(A53,Clasificación!D:H,5,FALSE)</f>
        <v>0</v>
      </c>
      <c r="F53" s="10">
        <f t="shared" ref="F53:F54" si="41">+B53+C53-D53-E53</f>
        <v>-38312.839999999997</v>
      </c>
      <c r="G53" s="10"/>
      <c r="H53" s="10"/>
      <c r="I53" s="10"/>
      <c r="J53" s="10">
        <f>-F53</f>
        <v>38312.839999999997</v>
      </c>
      <c r="K53" s="10"/>
      <c r="L53" s="10"/>
      <c r="M53" s="30">
        <f t="shared" ref="M53:M54" si="42">SUM(F53:L53)</f>
        <v>0</v>
      </c>
      <c r="N53" s="33"/>
    </row>
    <row r="54" spans="1:14" s="31" customFormat="1" ht="10.199999999999999" customHeight="1">
      <c r="A54" s="32" t="s">
        <v>252</v>
      </c>
      <c r="B54" s="30">
        <f>+VLOOKUP(A54,Clasificación!D:G,4,FALSE)</f>
        <v>-0.05</v>
      </c>
      <c r="C54" s="9"/>
      <c r="D54" s="9"/>
      <c r="E54" s="10">
        <f>+VLOOKUP(A54,Clasificación!D:H,5,FALSE)</f>
        <v>0</v>
      </c>
      <c r="F54" s="10">
        <f t="shared" si="41"/>
        <v>-0.05</v>
      </c>
      <c r="G54" s="10"/>
      <c r="H54" s="10"/>
      <c r="I54" s="10"/>
      <c r="J54" s="10">
        <f>-F54</f>
        <v>0.05</v>
      </c>
      <c r="K54" s="10"/>
      <c r="L54" s="10"/>
      <c r="M54" s="30">
        <f t="shared" si="42"/>
        <v>0</v>
      </c>
      <c r="N54" s="33"/>
    </row>
    <row r="55" spans="1:14" s="35" customFormat="1" ht="10.199999999999999" customHeight="1">
      <c r="A55" s="32" t="s">
        <v>159</v>
      </c>
      <c r="B55" s="30">
        <f>+VLOOKUP(A55,Clasificación!D:G,4,FALSE)</f>
        <v>0</v>
      </c>
      <c r="C55" s="9"/>
      <c r="D55" s="9"/>
      <c r="E55" s="10">
        <f>+VLOOKUP(A55,Clasificación!D:H,5,FALSE)</f>
        <v>0</v>
      </c>
      <c r="F55" s="10">
        <f t="shared" si="1"/>
        <v>0</v>
      </c>
      <c r="G55" s="10">
        <f t="shared" si="18"/>
        <v>0</v>
      </c>
      <c r="H55" s="10"/>
      <c r="I55" s="10"/>
      <c r="J55" s="10"/>
      <c r="K55" s="10"/>
      <c r="L55" s="10"/>
      <c r="M55" s="30">
        <f t="shared" si="13"/>
        <v>0</v>
      </c>
      <c r="N55" s="34"/>
    </row>
    <row r="56" spans="1:14" s="31" customFormat="1" ht="10.199999999999999" customHeight="1">
      <c r="A56" s="32" t="s">
        <v>160</v>
      </c>
      <c r="B56" s="30">
        <f>+VLOOKUP(A56,Clasificación!D:G,4,FALSE)</f>
        <v>-37538.199999999997</v>
      </c>
      <c r="C56" s="9"/>
      <c r="D56" s="9"/>
      <c r="E56" s="10">
        <f>+VLOOKUP(A56,Clasificación!D:H,5,FALSE)</f>
        <v>0</v>
      </c>
      <c r="F56" s="10">
        <f t="shared" si="1"/>
        <v>-37538.199999999997</v>
      </c>
      <c r="G56" s="10"/>
      <c r="H56" s="10"/>
      <c r="I56" s="10">
        <f>-F56</f>
        <v>37538.199999999997</v>
      </c>
      <c r="J56" s="10"/>
      <c r="K56" s="10"/>
      <c r="L56" s="10"/>
      <c r="M56" s="30">
        <f t="shared" si="13"/>
        <v>0</v>
      </c>
      <c r="N56" s="33"/>
    </row>
    <row r="57" spans="1:14" s="31" customFormat="1" ht="10.199999999999999" customHeight="1">
      <c r="A57" s="313" t="s">
        <v>254</v>
      </c>
      <c r="B57" s="30">
        <f>+VLOOKUP(A57,Clasificación!D:G,4,FALSE)</f>
        <v>0</v>
      </c>
      <c r="C57" s="9"/>
      <c r="D57" s="9"/>
      <c r="E57" s="10">
        <f>+VLOOKUP(A57,Clasificación!D:H,5,FALSE)</f>
        <v>0</v>
      </c>
      <c r="F57" s="10">
        <f t="shared" ref="F57" si="43">+B57+C57-D57-E57</f>
        <v>0</v>
      </c>
      <c r="G57" s="10"/>
      <c r="H57" s="10"/>
      <c r="I57" s="10"/>
      <c r="J57" s="10">
        <f>-F57</f>
        <v>0</v>
      </c>
      <c r="K57" s="10"/>
      <c r="L57" s="10"/>
      <c r="M57" s="30">
        <f t="shared" ref="M57" si="44">SUM(F57:L57)</f>
        <v>0</v>
      </c>
      <c r="N57" s="33"/>
    </row>
    <row r="58" spans="1:14" s="31" customFormat="1" ht="10.199999999999999" customHeight="1">
      <c r="A58" s="313" t="s">
        <v>208</v>
      </c>
      <c r="B58" s="30">
        <f>+VLOOKUP(A58,Clasificación!D:G,4,FALSE)</f>
        <v>0</v>
      </c>
      <c r="C58" s="9"/>
      <c r="D58" s="9"/>
      <c r="E58" s="10">
        <f>+VLOOKUP(A58,Clasificación!D:H,5,FALSE)</f>
        <v>0</v>
      </c>
      <c r="F58" s="10">
        <f t="shared" ref="F58:F59" si="45">+B58+C58-D58-E58</f>
        <v>0</v>
      </c>
      <c r="G58" s="10"/>
      <c r="H58" s="10"/>
      <c r="I58" s="10">
        <v>0</v>
      </c>
      <c r="J58" s="10"/>
      <c r="K58" s="10"/>
      <c r="L58" s="10"/>
      <c r="M58" s="30">
        <f t="shared" ref="M58:M59" si="46">SUM(F58:L58)</f>
        <v>0</v>
      </c>
      <c r="N58" s="33"/>
    </row>
    <row r="59" spans="1:14" s="31" customFormat="1" ht="10.199999999999999" customHeight="1">
      <c r="A59" s="313" t="s">
        <v>209</v>
      </c>
      <c r="B59" s="30">
        <f>+VLOOKUP(A59,Clasificación!D:G,4,FALSE)</f>
        <v>-3267.69</v>
      </c>
      <c r="C59" s="9"/>
      <c r="D59" s="9"/>
      <c r="E59" s="10">
        <f>+VLOOKUP(A59,Clasificación!D:H,5,FALSE)</f>
        <v>0</v>
      </c>
      <c r="F59" s="10">
        <f t="shared" si="45"/>
        <v>-3267.69</v>
      </c>
      <c r="G59" s="10"/>
      <c r="H59" s="10"/>
      <c r="I59" s="10"/>
      <c r="J59" s="10">
        <f>-F59</f>
        <v>3267.69</v>
      </c>
      <c r="K59" s="10"/>
      <c r="L59" s="10"/>
      <c r="M59" s="30">
        <f t="shared" si="46"/>
        <v>0</v>
      </c>
      <c r="N59" s="33"/>
    </row>
    <row r="60" spans="1:14" s="38" customFormat="1" ht="10.199999999999999" customHeight="1">
      <c r="A60" s="39" t="s">
        <v>80</v>
      </c>
      <c r="B60" s="1">
        <f>SUM(B34:B59)</f>
        <v>51103.100000000166</v>
      </c>
      <c r="C60" s="1">
        <f>-B60</f>
        <v>-51103.100000000166</v>
      </c>
      <c r="D60" s="40"/>
      <c r="E60" s="41"/>
      <c r="F60" s="5">
        <f>+B60+C60-D60-E60</f>
        <v>0</v>
      </c>
      <c r="G60" s="5"/>
      <c r="H60" s="5"/>
      <c r="I60" s="5"/>
      <c r="J60" s="5"/>
      <c r="K60" s="5"/>
      <c r="L60" s="5"/>
      <c r="M60" s="5">
        <f>SUM(F60:L60)</f>
        <v>0</v>
      </c>
      <c r="N60" s="37"/>
    </row>
    <row r="61" spans="1:14" s="56" customFormat="1" ht="10.199999999999999" customHeight="1" thickBot="1">
      <c r="A61" s="53" t="s">
        <v>10</v>
      </c>
      <c r="B61" s="54">
        <f>SUM(B4:B31)-SUM(B34:B59)+B60</f>
        <v>-5.9590092860162258E-9</v>
      </c>
      <c r="C61" s="54">
        <f>SUM(C4:C60)</f>
        <v>-51103.100000000166</v>
      </c>
      <c r="D61" s="54">
        <f>SUM(D4:D60)</f>
        <v>-51103.100000000166</v>
      </c>
      <c r="E61" s="54">
        <f>SUM(E4:E60)</f>
        <v>0</v>
      </c>
      <c r="F61" s="54">
        <f t="shared" ref="F61:L61" si="47">SUM(F4:F31)-SUM(F34:F60)</f>
        <v>-5.9590092860162258E-9</v>
      </c>
      <c r="G61" s="54">
        <f t="shared" si="47"/>
        <v>-9395213.9099999983</v>
      </c>
      <c r="H61" s="54">
        <f t="shared" si="47"/>
        <v>3776.1899999999996</v>
      </c>
      <c r="I61" s="54">
        <f t="shared" si="47"/>
        <v>-33467.789999999994</v>
      </c>
      <c r="J61" s="54">
        <f t="shared" si="47"/>
        <v>887.36000000000558</v>
      </c>
      <c r="K61" s="54">
        <f t="shared" si="47"/>
        <v>-34585533.159999996</v>
      </c>
      <c r="L61" s="54">
        <f t="shared" si="47"/>
        <v>44753419.43</v>
      </c>
      <c r="M61" s="54">
        <f>SUM(M4:M60)</f>
        <v>743868.12</v>
      </c>
      <c r="N61" s="55"/>
    </row>
    <row r="62" spans="1:14" s="42" customFormat="1" thickTop="1">
      <c r="D62" s="42">
        <f>+C61-D61</f>
        <v>0</v>
      </c>
      <c r="F62" s="43"/>
      <c r="G62" s="221"/>
      <c r="H62" s="221"/>
      <c r="I62" s="221"/>
      <c r="J62" s="221">
        <f>+SUM(G61:J61)</f>
        <v>-9424018.1499999985</v>
      </c>
      <c r="K62" s="221"/>
      <c r="L62" s="221">
        <f>+SUM(K61:L61)</f>
        <v>10167886.270000003</v>
      </c>
      <c r="M62" s="221">
        <f>SUM(F62:L62)</f>
        <v>743868.12000000477</v>
      </c>
      <c r="N62" s="57">
        <f>+M61-M62</f>
        <v>-4.7730281949043274E-9</v>
      </c>
    </row>
    <row r="63" spans="1:14" ht="14.4">
      <c r="A63" s="44"/>
      <c r="B63" s="45"/>
      <c r="C63" s="44"/>
      <c r="D63" s="46"/>
      <c r="E63" s="44"/>
      <c r="F63" s="47"/>
      <c r="G63" s="222"/>
      <c r="H63" s="222"/>
      <c r="I63" s="222"/>
      <c r="J63" s="222"/>
      <c r="K63" s="222"/>
      <c r="L63" s="222"/>
      <c r="M63" s="222"/>
      <c r="N63" s="48"/>
    </row>
    <row r="64" spans="1:14" ht="14.4">
      <c r="B64" s="49"/>
      <c r="F64" s="50"/>
      <c r="G64" s="49"/>
      <c r="H64" s="49"/>
      <c r="I64" s="49"/>
      <c r="J64" s="49"/>
      <c r="K64" s="49"/>
      <c r="L64" s="49"/>
      <c r="M64" s="49"/>
      <c r="N64" s="48"/>
    </row>
    <row r="65" spans="5:12" ht="14.4">
      <c r="E65" s="51"/>
      <c r="F65" s="52"/>
      <c r="G65" s="223"/>
      <c r="H65" s="223"/>
      <c r="I65" s="223"/>
      <c r="J65" s="223"/>
      <c r="K65" s="223"/>
      <c r="L65" s="223"/>
    </row>
    <row r="66" spans="5:12" ht="14.4">
      <c r="G66" s="223"/>
      <c r="H66" s="223"/>
      <c r="I66" s="223"/>
      <c r="J66" s="223"/>
      <c r="K66" s="223"/>
      <c r="L66" s="223"/>
    </row>
  </sheetData>
  <customSheetViews>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1"/>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2"/>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3"/>
    </customSheetView>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5">
    <mergeCell ref="A2:A3"/>
    <mergeCell ref="C2:D2"/>
    <mergeCell ref="M2:M3"/>
    <mergeCell ref="G2:J2"/>
    <mergeCell ref="K2:L2"/>
  </mergeCells>
  <pageMargins left="0.7" right="0.7" top="0.75" bottom="0.75" header="0.3" footer="0.3"/>
  <pageSetup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2F75B-D0A2-4792-AFC5-49CD66CBC198}">
  <sheetPr>
    <tabColor rgb="FFFFC000"/>
  </sheetPr>
  <dimension ref="A1:E65"/>
  <sheetViews>
    <sheetView showGridLines="0" workbookViewId="0">
      <pane ySplit="5" topLeftCell="A6" activePane="bottomLeft" state="frozen"/>
      <selection activeCell="B18" sqref="B18:O18"/>
      <selection pane="bottomLeft"/>
    </sheetView>
  </sheetViews>
  <sheetFormatPr baseColWidth="10" defaultColWidth="11.5546875" defaultRowHeight="14.4"/>
  <cols>
    <col min="1" max="1" width="12.33203125" style="327" customWidth="1"/>
    <col min="2" max="2" width="59.44140625" style="328" customWidth="1"/>
    <col min="3" max="3" width="20.5546875" style="327" customWidth="1"/>
    <col min="4" max="4" width="11.44140625" style="346"/>
  </cols>
  <sheetData>
    <row r="1" spans="1:5">
      <c r="A1" s="314"/>
      <c r="B1" s="315"/>
      <c r="C1" s="315"/>
    </row>
    <row r="2" spans="1:5">
      <c r="A2" s="314"/>
      <c r="B2" s="315"/>
      <c r="C2" s="315"/>
    </row>
    <row r="3" spans="1:5">
      <c r="A3" s="314"/>
      <c r="B3" s="315"/>
      <c r="C3" s="315"/>
    </row>
    <row r="4" spans="1:5">
      <c r="A4" s="316" t="s">
        <v>247</v>
      </c>
      <c r="B4" s="317"/>
      <c r="C4" s="317"/>
    </row>
    <row r="5" spans="1:5">
      <c r="A5" s="316" t="s">
        <v>273</v>
      </c>
      <c r="B5" s="317"/>
      <c r="C5" s="317"/>
    </row>
    <row r="6" spans="1:5">
      <c r="A6" s="314"/>
      <c r="B6" s="315"/>
      <c r="C6" s="315"/>
    </row>
    <row r="7" spans="1:5">
      <c r="A7" s="310">
        <v>1</v>
      </c>
      <c r="B7" s="308" t="s">
        <v>2</v>
      </c>
      <c r="C7" s="318">
        <v>10222755.029999999</v>
      </c>
      <c r="D7" s="347"/>
    </row>
    <row r="8" spans="1:5">
      <c r="A8" s="310">
        <v>101</v>
      </c>
      <c r="B8" s="308" t="s">
        <v>130</v>
      </c>
      <c r="C8" s="318">
        <v>743868.12</v>
      </c>
    </row>
    <row r="9" spans="1:5" s="312" customFormat="1">
      <c r="A9" s="310">
        <v>1010101</v>
      </c>
      <c r="B9" s="308" t="s">
        <v>143</v>
      </c>
      <c r="C9" s="318">
        <v>346639.52</v>
      </c>
      <c r="D9" s="348"/>
    </row>
    <row r="10" spans="1:5">
      <c r="A10" s="311">
        <v>1010101001</v>
      </c>
      <c r="B10" s="309" t="s">
        <v>210</v>
      </c>
      <c r="C10" s="319">
        <v>346639.52</v>
      </c>
    </row>
    <row r="11" spans="1:5">
      <c r="A11" s="310">
        <v>1010102</v>
      </c>
      <c r="B11" s="308" t="s">
        <v>265</v>
      </c>
      <c r="C11" s="318">
        <v>397228.6</v>
      </c>
    </row>
    <row r="12" spans="1:5">
      <c r="A12" s="311">
        <v>1010102001</v>
      </c>
      <c r="B12" s="309" t="s">
        <v>266</v>
      </c>
      <c r="C12" s="319">
        <v>397228.6</v>
      </c>
      <c r="E12" s="353"/>
    </row>
    <row r="13" spans="1:5">
      <c r="A13" s="310">
        <v>102</v>
      </c>
      <c r="B13" s="308" t="s">
        <v>99</v>
      </c>
      <c r="C13" s="318">
        <v>9476033.1999999993</v>
      </c>
    </row>
    <row r="14" spans="1:5">
      <c r="A14" s="311">
        <v>1020101001</v>
      </c>
      <c r="B14" s="309" t="s">
        <v>199</v>
      </c>
      <c r="C14" s="319">
        <v>1946190.2</v>
      </c>
    </row>
    <row r="15" spans="1:5">
      <c r="A15" s="311">
        <v>1020102001</v>
      </c>
      <c r="B15" s="309" t="s">
        <v>211</v>
      </c>
      <c r="C15" s="319">
        <v>2715455</v>
      </c>
    </row>
    <row r="16" spans="1:5">
      <c r="A16" s="311">
        <v>1020107001</v>
      </c>
      <c r="B16" s="309" t="s">
        <v>212</v>
      </c>
      <c r="C16" s="319">
        <v>4814388</v>
      </c>
    </row>
    <row r="17" spans="1:4">
      <c r="A17" s="310">
        <v>103</v>
      </c>
      <c r="B17" s="308" t="s">
        <v>267</v>
      </c>
      <c r="C17" s="318">
        <v>2853.71</v>
      </c>
    </row>
    <row r="18" spans="1:4">
      <c r="A18" s="311">
        <v>1030101004</v>
      </c>
      <c r="B18" s="309" t="s">
        <v>269</v>
      </c>
      <c r="C18" s="319">
        <v>2853.71</v>
      </c>
    </row>
    <row r="19" spans="1:4" s="312" customFormat="1">
      <c r="A19" s="311"/>
      <c r="B19" s="320"/>
      <c r="C19" s="319"/>
      <c r="D19" s="348"/>
    </row>
    <row r="20" spans="1:4">
      <c r="A20" s="310">
        <v>2</v>
      </c>
      <c r="B20" s="308" t="s">
        <v>3</v>
      </c>
      <c r="C20" s="318">
        <v>-3765.66</v>
      </c>
    </row>
    <row r="21" spans="1:4">
      <c r="A21" s="310">
        <v>20101</v>
      </c>
      <c r="B21" s="308" t="s">
        <v>147</v>
      </c>
      <c r="C21" s="318">
        <v>304.75</v>
      </c>
    </row>
    <row r="22" spans="1:4">
      <c r="A22" s="311">
        <v>2010100002</v>
      </c>
      <c r="B22" s="309" t="s">
        <v>200</v>
      </c>
      <c r="C22" s="319">
        <v>304.75</v>
      </c>
    </row>
    <row r="23" spans="1:4" s="312" customFormat="1">
      <c r="A23" s="311">
        <v>2010100003</v>
      </c>
      <c r="B23" s="309" t="s">
        <v>213</v>
      </c>
      <c r="C23" s="319">
        <v>0</v>
      </c>
      <c r="D23" s="348"/>
    </row>
    <row r="24" spans="1:4">
      <c r="A24" s="310">
        <v>20105</v>
      </c>
      <c r="B24" s="308" t="s">
        <v>148</v>
      </c>
      <c r="C24" s="318">
        <v>-4070.41</v>
      </c>
    </row>
    <row r="25" spans="1:4">
      <c r="A25" s="311">
        <v>2010500003</v>
      </c>
      <c r="B25" s="309" t="s">
        <v>201</v>
      </c>
      <c r="C25" s="319">
        <v>-3988.08</v>
      </c>
    </row>
    <row r="26" spans="1:4">
      <c r="A26" s="311">
        <v>2010500007</v>
      </c>
      <c r="B26" s="309" t="s">
        <v>248</v>
      </c>
      <c r="C26" s="319">
        <v>-82.33</v>
      </c>
    </row>
    <row r="27" spans="1:4">
      <c r="A27" s="310"/>
      <c r="B27" s="321"/>
      <c r="C27" s="318"/>
    </row>
    <row r="28" spans="1:4">
      <c r="A28" s="310">
        <v>3</v>
      </c>
      <c r="B28" s="308" t="s">
        <v>150</v>
      </c>
      <c r="C28" s="318">
        <f>+C29</f>
        <v>-10218989.369999999</v>
      </c>
    </row>
    <row r="29" spans="1:4" s="312" customFormat="1">
      <c r="A29" s="310">
        <v>301</v>
      </c>
      <c r="B29" s="308" t="s">
        <v>151</v>
      </c>
      <c r="C29" s="318">
        <v>-10218989.369999999</v>
      </c>
      <c r="D29" s="348"/>
    </row>
    <row r="30" spans="1:4">
      <c r="A30" s="311">
        <v>30101</v>
      </c>
      <c r="B30" s="309" t="s">
        <v>49</v>
      </c>
      <c r="C30" s="319">
        <v>-44753419.43</v>
      </c>
    </row>
    <row r="31" spans="1:4">
      <c r="A31" s="311">
        <v>30102</v>
      </c>
      <c r="B31" s="309" t="s">
        <v>48</v>
      </c>
      <c r="C31" s="319">
        <v>34585533.159999996</v>
      </c>
    </row>
    <row r="32" spans="1:4">
      <c r="A32" s="311">
        <v>30103</v>
      </c>
      <c r="B32" s="309" t="s">
        <v>152</v>
      </c>
      <c r="C32" s="319">
        <v>-51103.1</v>
      </c>
    </row>
    <row r="33" spans="1:4">
      <c r="A33" s="311"/>
      <c r="B33" s="320"/>
      <c r="C33" s="319"/>
    </row>
    <row r="34" spans="1:4">
      <c r="A34" s="310">
        <v>4</v>
      </c>
      <c r="B34" s="308" t="s">
        <v>13</v>
      </c>
      <c r="C34" s="318">
        <v>601753.31000000006</v>
      </c>
    </row>
    <row r="35" spans="1:4">
      <c r="A35" s="310">
        <v>4010101</v>
      </c>
      <c r="B35" s="308" t="s">
        <v>154</v>
      </c>
      <c r="C35" s="318">
        <v>552123.57000000007</v>
      </c>
    </row>
    <row r="36" spans="1:4">
      <c r="A36" s="311">
        <v>4010101001</v>
      </c>
      <c r="B36" s="309" t="s">
        <v>202</v>
      </c>
      <c r="C36" s="319">
        <v>237908.72</v>
      </c>
    </row>
    <row r="37" spans="1:4">
      <c r="A37" s="311">
        <v>4010101002</v>
      </c>
      <c r="B37" s="309" t="s">
        <v>214</v>
      </c>
      <c r="C37" s="319">
        <v>159904.31</v>
      </c>
    </row>
    <row r="38" spans="1:4">
      <c r="A38" s="311">
        <v>4010101007</v>
      </c>
      <c r="B38" s="309" t="s">
        <v>203</v>
      </c>
      <c r="C38" s="319">
        <v>154310.54</v>
      </c>
    </row>
    <row r="39" spans="1:4">
      <c r="A39" s="310">
        <v>4010102</v>
      </c>
      <c r="B39" s="308" t="s">
        <v>104</v>
      </c>
      <c r="C39" s="318">
        <v>6629.9</v>
      </c>
    </row>
    <row r="40" spans="1:4">
      <c r="A40" s="311">
        <v>4010102004</v>
      </c>
      <c r="B40" s="309" t="s">
        <v>271</v>
      </c>
      <c r="C40" s="319">
        <v>6629.9</v>
      </c>
    </row>
    <row r="41" spans="1:4">
      <c r="A41" s="310">
        <v>4010105</v>
      </c>
      <c r="B41" s="308" t="s">
        <v>204</v>
      </c>
      <c r="C41" s="318">
        <v>42999.840000000004</v>
      </c>
    </row>
    <row r="42" spans="1:4" s="312" customFormat="1">
      <c r="A42" s="311">
        <v>4010105002</v>
      </c>
      <c r="B42" s="309" t="s">
        <v>215</v>
      </c>
      <c r="C42" s="319">
        <v>66</v>
      </c>
      <c r="D42" s="349"/>
    </row>
    <row r="43" spans="1:4">
      <c r="A43" s="311">
        <v>4010105003</v>
      </c>
      <c r="B43" s="309" t="s">
        <v>249</v>
      </c>
      <c r="C43" s="319">
        <v>-82.33</v>
      </c>
    </row>
    <row r="44" spans="1:4" s="312" customFormat="1">
      <c r="A44" s="311">
        <v>4010105004</v>
      </c>
      <c r="B44" s="309" t="s">
        <v>272</v>
      </c>
      <c r="C44" s="319">
        <v>5690.31</v>
      </c>
      <c r="D44" s="348"/>
    </row>
    <row r="45" spans="1:4">
      <c r="A45" s="311">
        <v>4010105005</v>
      </c>
      <c r="B45" s="309" t="s">
        <v>250</v>
      </c>
      <c r="C45" s="319">
        <v>37325.86</v>
      </c>
    </row>
    <row r="46" spans="1:4">
      <c r="A46" s="311"/>
      <c r="B46" s="320"/>
      <c r="C46" s="319"/>
    </row>
    <row r="47" spans="1:4">
      <c r="A47" s="310">
        <v>5</v>
      </c>
      <c r="B47" s="308" t="s">
        <v>15</v>
      </c>
      <c r="C47" s="318">
        <v>-550650.21</v>
      </c>
    </row>
    <row r="48" spans="1:4">
      <c r="A48" s="310">
        <v>50101</v>
      </c>
      <c r="B48" s="308" t="s">
        <v>156</v>
      </c>
      <c r="C48" s="318">
        <v>-471304.28</v>
      </c>
    </row>
    <row r="49" spans="1:3">
      <c r="A49" s="311">
        <v>5010100001</v>
      </c>
      <c r="B49" s="309" t="s">
        <v>205</v>
      </c>
      <c r="C49" s="319">
        <v>-300720.95</v>
      </c>
    </row>
    <row r="50" spans="1:3">
      <c r="A50" s="311">
        <v>5010100002</v>
      </c>
      <c r="B50" s="309" t="s">
        <v>216</v>
      </c>
      <c r="C50" s="319">
        <v>-162491.75</v>
      </c>
    </row>
    <row r="51" spans="1:3">
      <c r="A51" s="311">
        <v>5010100007</v>
      </c>
      <c r="B51" s="309" t="s">
        <v>123</v>
      </c>
      <c r="C51" s="319">
        <v>-8091.58</v>
      </c>
    </row>
    <row r="52" spans="1:3">
      <c r="A52" s="310">
        <v>50102</v>
      </c>
      <c r="B52" s="308" t="s">
        <v>206</v>
      </c>
      <c r="C52" s="318">
        <v>-79345.929999999993</v>
      </c>
    </row>
    <row r="53" spans="1:3">
      <c r="A53" s="310">
        <v>5010200</v>
      </c>
      <c r="B53" s="308" t="s">
        <v>206</v>
      </c>
      <c r="C53" s="318">
        <v>-38540.04</v>
      </c>
    </row>
    <row r="54" spans="1:3">
      <c r="A54" s="311">
        <v>5010200005</v>
      </c>
      <c r="B54" s="309" t="s">
        <v>215</v>
      </c>
      <c r="C54" s="319">
        <v>-227.15</v>
      </c>
    </row>
    <row r="55" spans="1:3">
      <c r="A55" s="311">
        <v>5010200006</v>
      </c>
      <c r="B55" s="309" t="s">
        <v>251</v>
      </c>
      <c r="C55" s="319">
        <v>-38312.839999999997</v>
      </c>
    </row>
    <row r="56" spans="1:3">
      <c r="A56" s="311">
        <v>5010200008</v>
      </c>
      <c r="B56" s="309" t="s">
        <v>252</v>
      </c>
      <c r="C56" s="319">
        <v>-0.05</v>
      </c>
    </row>
    <row r="57" spans="1:3">
      <c r="A57" s="310">
        <v>5010201</v>
      </c>
      <c r="B57" s="308" t="s">
        <v>207</v>
      </c>
      <c r="C57" s="318">
        <v>-37538.199999999997</v>
      </c>
    </row>
    <row r="58" spans="1:3">
      <c r="A58" s="311">
        <v>5010201001</v>
      </c>
      <c r="B58" s="309" t="s">
        <v>253</v>
      </c>
      <c r="C58" s="319">
        <v>-37538.199999999997</v>
      </c>
    </row>
    <row r="59" spans="1:3">
      <c r="A59" s="311">
        <v>5010201003</v>
      </c>
      <c r="B59" s="309" t="s">
        <v>254</v>
      </c>
      <c r="C59" s="319">
        <v>0</v>
      </c>
    </row>
    <row r="60" spans="1:3">
      <c r="A60" s="310">
        <v>5010202</v>
      </c>
      <c r="B60" s="308" t="s">
        <v>208</v>
      </c>
      <c r="C60" s="318">
        <v>-3267.69</v>
      </c>
    </row>
    <row r="61" spans="1:3">
      <c r="A61" s="311">
        <v>5010202002</v>
      </c>
      <c r="B61" s="309" t="s">
        <v>209</v>
      </c>
      <c r="C61" s="319">
        <v>-3267.69</v>
      </c>
    </row>
    <row r="62" spans="1:3">
      <c r="A62" s="310"/>
      <c r="B62" s="322"/>
      <c r="C62" s="318"/>
    </row>
    <row r="63" spans="1:3">
      <c r="A63" s="310"/>
      <c r="B63" s="323" t="s">
        <v>4</v>
      </c>
      <c r="C63" s="324">
        <f>+C34+C47</f>
        <v>51103.100000000093</v>
      </c>
    </row>
    <row r="64" spans="1:3" ht="6.75" customHeight="1" thickBot="1">
      <c r="A64" s="325"/>
      <c r="B64" s="326"/>
      <c r="C64" s="326"/>
    </row>
    <row r="65" spans="3:3" ht="15" thickTop="1">
      <c r="C65" s="335">
        <f>+C32+C63</f>
        <v>9.4587448984384537E-11</v>
      </c>
    </row>
  </sheetData>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pageSetUpPr fitToPage="1"/>
  </sheetPr>
  <dimension ref="A1:J45"/>
  <sheetViews>
    <sheetView showGridLines="0" tabSelected="1" zoomScale="85" zoomScaleNormal="85" zoomScaleSheetLayoutView="80" workbookViewId="0">
      <pane ySplit="11" topLeftCell="A36" activePane="bottomLeft" state="frozen"/>
      <selection pane="bottomLeft" activeCell="J40" sqref="J40"/>
    </sheetView>
  </sheetViews>
  <sheetFormatPr baseColWidth="10" defaultColWidth="11.44140625" defaultRowHeight="15.6"/>
  <cols>
    <col min="1" max="1" width="3.5546875" style="78" customWidth="1"/>
    <col min="2" max="2" width="44.33203125" style="78" customWidth="1"/>
    <col min="3" max="3" width="19.5546875" style="78" customWidth="1"/>
    <col min="4" max="4" width="15.5546875" style="80" customWidth="1"/>
    <col min="5" max="6" width="21.88671875" style="78" customWidth="1"/>
    <col min="7" max="7" width="14" style="78" bestFit="1" customWidth="1"/>
    <col min="8" max="8" width="17.6640625" style="78" customWidth="1"/>
    <col min="9" max="9" width="16.6640625" style="78" customWidth="1"/>
    <col min="10" max="10" width="18.88671875" style="78" bestFit="1" customWidth="1"/>
    <col min="11" max="11" width="13.5546875" style="78" bestFit="1" customWidth="1"/>
    <col min="12" max="16384" width="11.44140625" style="78"/>
  </cols>
  <sheetData>
    <row r="1" spans="1:9" s="74" customFormat="1" ht="13.2" customHeight="1">
      <c r="D1" s="75"/>
    </row>
    <row r="2" spans="1:9" s="74" customFormat="1" ht="13.2" customHeight="1">
      <c r="D2" s="75"/>
    </row>
    <row r="3" spans="1:9" s="74" customFormat="1" ht="13.2" customHeight="1">
      <c r="D3" s="75"/>
    </row>
    <row r="4" spans="1:9" s="76" customFormat="1" ht="13.2" customHeight="1" thickBot="1">
      <c r="D4" s="77"/>
    </row>
    <row r="5" spans="1:9" ht="16.2" thickTop="1">
      <c r="B5" s="79"/>
      <c r="H5" s="119" t="s">
        <v>97</v>
      </c>
    </row>
    <row r="6" spans="1:9" s="59" customFormat="1" ht="15" customHeight="1">
      <c r="B6" s="401" t="s">
        <v>162</v>
      </c>
      <c r="C6" s="401"/>
      <c r="D6" s="401"/>
      <c r="E6" s="401"/>
      <c r="F6" s="401"/>
    </row>
    <row r="7" spans="1:9" s="2" customFormat="1" ht="13.2">
      <c r="B7" s="403" t="s">
        <v>41</v>
      </c>
      <c r="C7" s="403"/>
      <c r="D7" s="403"/>
      <c r="E7" s="403"/>
      <c r="F7" s="403"/>
    </row>
    <row r="8" spans="1:9" s="2" customFormat="1" ht="78" customHeight="1">
      <c r="B8" s="408" t="s">
        <v>302</v>
      </c>
      <c r="C8" s="408"/>
      <c r="D8" s="408"/>
      <c r="E8" s="408"/>
      <c r="F8" s="408"/>
      <c r="G8" s="408"/>
    </row>
    <row r="9" spans="1:9" s="2" customFormat="1" ht="13.2">
      <c r="B9" s="404"/>
      <c r="C9" s="404"/>
      <c r="D9" s="404"/>
      <c r="E9" s="404"/>
      <c r="F9" s="404"/>
    </row>
    <row r="10" spans="1:9" ht="7.5" customHeight="1"/>
    <row r="11" spans="1:9" ht="30" customHeight="1">
      <c r="A11" s="2"/>
      <c r="B11" s="405" t="s">
        <v>2</v>
      </c>
      <c r="C11" s="406"/>
      <c r="D11" s="407"/>
      <c r="E11" s="85">
        <v>44926</v>
      </c>
      <c r="F11" s="85">
        <v>44561</v>
      </c>
      <c r="G11" s="2"/>
    </row>
    <row r="12" spans="1:9" ht="15">
      <c r="A12" s="2"/>
      <c r="B12" s="86"/>
      <c r="C12" s="87"/>
      <c r="D12" s="88"/>
      <c r="E12" s="89"/>
      <c r="F12" s="89"/>
      <c r="G12" s="2"/>
    </row>
    <row r="13" spans="1:9" ht="15">
      <c r="A13" s="2"/>
      <c r="B13" s="86" t="s">
        <v>303</v>
      </c>
      <c r="C13" s="93"/>
      <c r="D13" s="91" t="s">
        <v>304</v>
      </c>
      <c r="E13" s="89">
        <v>743868.12</v>
      </c>
      <c r="F13" s="89">
        <v>0</v>
      </c>
      <c r="G13" s="92"/>
      <c r="I13" s="81"/>
    </row>
    <row r="14" spans="1:9" ht="15">
      <c r="A14" s="2"/>
      <c r="B14" s="86" t="s">
        <v>99</v>
      </c>
      <c r="C14" s="93"/>
      <c r="D14" s="91" t="s">
        <v>305</v>
      </c>
      <c r="E14" s="89">
        <v>9476033.1999999993</v>
      </c>
      <c r="F14" s="89"/>
      <c r="G14" s="92"/>
      <c r="I14" s="81"/>
    </row>
    <row r="15" spans="1:9" ht="15">
      <c r="A15" s="2"/>
      <c r="B15" s="86" t="s">
        <v>306</v>
      </c>
      <c r="C15" s="93"/>
      <c r="D15" s="91" t="s">
        <v>307</v>
      </c>
      <c r="E15" s="89">
        <v>2853.71</v>
      </c>
      <c r="F15" s="89">
        <v>0</v>
      </c>
      <c r="G15" s="92"/>
      <c r="I15" s="81"/>
    </row>
    <row r="16" spans="1:9" ht="15">
      <c r="A16" s="2"/>
      <c r="B16" s="86" t="s">
        <v>308</v>
      </c>
      <c r="C16" s="93"/>
      <c r="D16" s="91"/>
      <c r="E16" s="89">
        <v>304.75</v>
      </c>
      <c r="F16" s="89"/>
      <c r="G16" s="92"/>
      <c r="I16" s="81"/>
    </row>
    <row r="17" spans="1:10" ht="15">
      <c r="A17" s="2"/>
      <c r="B17" s="86"/>
      <c r="C17" s="93"/>
      <c r="D17" s="91"/>
      <c r="E17" s="89"/>
      <c r="F17" s="89"/>
      <c r="G17" s="2"/>
      <c r="I17" s="81"/>
      <c r="J17" s="81"/>
    </row>
    <row r="18" spans="1:10" ht="15">
      <c r="A18" s="2"/>
      <c r="B18" s="90" t="s">
        <v>36</v>
      </c>
      <c r="C18" s="88"/>
      <c r="D18" s="88"/>
      <c r="E18" s="94">
        <f>SUM(E13:E16)</f>
        <v>10223059.779999999</v>
      </c>
      <c r="F18" s="94">
        <v>0</v>
      </c>
      <c r="G18" s="95"/>
    </row>
    <row r="19" spans="1:10" ht="15">
      <c r="A19" s="2"/>
      <c r="B19" s="90"/>
      <c r="C19" s="88"/>
      <c r="D19" s="88"/>
      <c r="E19" s="94"/>
      <c r="F19" s="94"/>
      <c r="G19" s="95"/>
    </row>
    <row r="20" spans="1:10" ht="30" customHeight="1">
      <c r="A20" s="2"/>
      <c r="B20" s="405" t="s">
        <v>3</v>
      </c>
      <c r="C20" s="406"/>
      <c r="D20" s="407"/>
      <c r="E20" s="85"/>
      <c r="F20" s="85"/>
      <c r="G20" s="2"/>
    </row>
    <row r="21" spans="1:10" ht="15">
      <c r="A21" s="2"/>
      <c r="B21" s="90"/>
      <c r="C21" s="96"/>
      <c r="D21" s="97"/>
      <c r="E21" s="98"/>
      <c r="F21" s="98"/>
      <c r="G21" s="2"/>
    </row>
    <row r="22" spans="1:10" ht="15">
      <c r="A22" s="2"/>
      <c r="B22" s="86" t="s">
        <v>309</v>
      </c>
      <c r="C22" s="93"/>
      <c r="D22" s="91" t="s">
        <v>102</v>
      </c>
      <c r="E22" s="89">
        <f>+'Nota 4.4 a Nota 4.9'!D14</f>
        <v>82.33</v>
      </c>
      <c r="F22" s="89">
        <v>0</v>
      </c>
      <c r="G22" s="92"/>
      <c r="I22" s="81"/>
    </row>
    <row r="23" spans="1:10" ht="15">
      <c r="A23" s="2"/>
      <c r="B23" s="86"/>
      <c r="C23" s="93"/>
      <c r="D23" s="91"/>
      <c r="E23" s="99"/>
      <c r="F23" s="99"/>
      <c r="G23" s="2"/>
      <c r="I23" s="81"/>
    </row>
    <row r="24" spans="1:10" ht="15">
      <c r="A24" s="2"/>
      <c r="B24" s="86" t="s">
        <v>101</v>
      </c>
      <c r="C24" s="93"/>
      <c r="D24" s="91" t="s">
        <v>103</v>
      </c>
      <c r="E24" s="89">
        <v>3988.08</v>
      </c>
      <c r="F24" s="89">
        <v>0</v>
      </c>
      <c r="G24" s="92"/>
      <c r="I24" s="81"/>
    </row>
    <row r="25" spans="1:10" ht="15">
      <c r="A25" s="2"/>
      <c r="B25" s="90"/>
      <c r="C25" s="93"/>
      <c r="D25" s="91"/>
      <c r="E25" s="99"/>
      <c r="F25" s="99"/>
      <c r="G25" s="2"/>
      <c r="I25" s="81"/>
    </row>
    <row r="26" spans="1:10" ht="15">
      <c r="A26" s="2"/>
      <c r="B26" s="90"/>
      <c r="C26" s="93"/>
      <c r="D26" s="91"/>
      <c r="E26" s="100"/>
      <c r="F26" s="100"/>
      <c r="G26" s="2"/>
      <c r="I26" s="81"/>
    </row>
    <row r="27" spans="1:10" ht="15">
      <c r="A27" s="2"/>
      <c r="B27" s="90" t="s">
        <v>38</v>
      </c>
      <c r="C27" s="96"/>
      <c r="D27" s="97"/>
      <c r="E27" s="94">
        <f>+E18-E22-E24</f>
        <v>10218989.369999999</v>
      </c>
      <c r="F27" s="94">
        <v>0</v>
      </c>
      <c r="G27" s="350"/>
      <c r="H27" s="357"/>
    </row>
    <row r="28" spans="1:10" ht="15">
      <c r="A28" s="2"/>
      <c r="B28" s="90" t="s">
        <v>39</v>
      </c>
      <c r="C28" s="91"/>
      <c r="D28" s="91"/>
      <c r="E28" s="352">
        <v>101460.01497660394</v>
      </c>
      <c r="F28" s="352">
        <v>0</v>
      </c>
      <c r="G28" s="2"/>
      <c r="H28" s="351"/>
    </row>
    <row r="29" spans="1:10" ht="15">
      <c r="A29" s="2"/>
      <c r="B29" s="101" t="s">
        <v>40</v>
      </c>
      <c r="C29" s="102"/>
      <c r="D29" s="103"/>
      <c r="E29" s="104">
        <f>+E27/E28</f>
        <v>100.71937573</v>
      </c>
      <c r="F29" s="104">
        <v>0</v>
      </c>
      <c r="G29" s="2"/>
      <c r="H29" s="82"/>
      <c r="I29" s="81"/>
    </row>
    <row r="30" spans="1:10">
      <c r="B30" s="83"/>
      <c r="C30" s="84"/>
      <c r="D30" s="84"/>
      <c r="E30" s="293"/>
    </row>
    <row r="31" spans="1:10" s="2" customFormat="1" ht="15" customHeight="1">
      <c r="B31" s="402" t="s">
        <v>114</v>
      </c>
      <c r="C31" s="402"/>
      <c r="D31" s="402"/>
      <c r="E31" s="402"/>
      <c r="F31" s="402"/>
      <c r="G31" s="107"/>
      <c r="H31" s="107"/>
      <c r="I31" s="107"/>
    </row>
    <row r="32" spans="1:10" s="2" customFormat="1" ht="15" customHeight="1">
      <c r="D32" s="108"/>
      <c r="E32" s="109"/>
      <c r="F32" s="109"/>
      <c r="G32" s="107"/>
      <c r="H32" s="107"/>
      <c r="I32" s="107"/>
    </row>
    <row r="33" spans="1:9" s="2" customFormat="1" ht="15" customHeight="1">
      <c r="D33" s="108"/>
      <c r="G33" s="107"/>
      <c r="H33" s="107"/>
      <c r="I33" s="107"/>
    </row>
    <row r="34" spans="1:9" s="2" customFormat="1" ht="15" customHeight="1">
      <c r="B34" s="2" t="s">
        <v>132</v>
      </c>
      <c r="D34" s="108"/>
      <c r="G34" s="107"/>
      <c r="H34" s="107"/>
      <c r="I34" s="107"/>
    </row>
    <row r="35" spans="1:9" s="2" customFormat="1" ht="15" customHeight="1">
      <c r="D35" s="108"/>
      <c r="G35" s="107"/>
      <c r="H35" s="107"/>
      <c r="I35" s="107"/>
    </row>
    <row r="36" spans="1:9" s="2" customFormat="1" ht="15" customHeight="1">
      <c r="D36" s="108"/>
      <c r="G36" s="107"/>
      <c r="H36" s="107"/>
      <c r="I36" s="107"/>
    </row>
    <row r="37" spans="1:9" s="2" customFormat="1" ht="15" customHeight="1">
      <c r="D37" s="108"/>
      <c r="G37" s="107"/>
      <c r="H37" s="107"/>
      <c r="I37" s="107"/>
    </row>
    <row r="38" spans="1:9" s="2" customFormat="1" ht="13.2">
      <c r="B38" s="110"/>
      <c r="D38" s="108"/>
    </row>
    <row r="39" spans="1:9" s="2" customFormat="1" ht="13.2">
      <c r="B39" s="111"/>
      <c r="C39" s="111"/>
      <c r="D39" s="111"/>
      <c r="E39" s="111"/>
      <c r="F39" s="111"/>
    </row>
    <row r="40" spans="1:9" s="114" customFormat="1" ht="13.2">
      <c r="A40" s="112"/>
      <c r="B40" s="113" t="s">
        <v>277</v>
      </c>
      <c r="C40" s="115" t="s">
        <v>244</v>
      </c>
      <c r="E40" s="345" t="s">
        <v>279</v>
      </c>
      <c r="G40" s="116" t="s">
        <v>89</v>
      </c>
    </row>
    <row r="41" spans="1:9" s="114" customFormat="1" ht="13.2">
      <c r="A41" s="112"/>
      <c r="B41" s="117" t="s">
        <v>278</v>
      </c>
      <c r="C41" s="117" t="s">
        <v>164</v>
      </c>
      <c r="E41" s="356" t="s">
        <v>280</v>
      </c>
      <c r="G41" s="117" t="s">
        <v>27</v>
      </c>
    </row>
    <row r="42" spans="1:9" s="114" customFormat="1" ht="13.2">
      <c r="A42" s="469"/>
      <c r="B42" s="117"/>
      <c r="C42" s="117"/>
      <c r="E42" s="356"/>
      <c r="F42" s="117"/>
    </row>
    <row r="43" spans="1:9" s="2" customFormat="1" ht="13.2">
      <c r="B43" s="110"/>
      <c r="D43" s="108"/>
    </row>
    <row r="44" spans="1:9" s="2" customFormat="1" ht="13.2">
      <c r="D44" s="108"/>
    </row>
    <row r="45" spans="1:9" ht="33.450000000000003" customHeight="1">
      <c r="B45" s="398" t="s">
        <v>310</v>
      </c>
      <c r="C45" s="399"/>
      <c r="D45" s="399"/>
      <c r="E45" s="400"/>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8">
    <mergeCell ref="B45:E45"/>
    <mergeCell ref="B6:F6"/>
    <mergeCell ref="B31:F31"/>
    <mergeCell ref="B7:F7"/>
    <mergeCell ref="B9:F9"/>
    <mergeCell ref="B11:D11"/>
    <mergeCell ref="B20:D20"/>
    <mergeCell ref="B8:G8"/>
  </mergeCells>
  <hyperlinks>
    <hyperlink ref="H5" location="INDICE!A1" display="Índice" xr:uid="{8E07F092-0FEC-4393-BE59-5AC106620265}"/>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1:J41"/>
  <sheetViews>
    <sheetView showGridLines="0" zoomScale="90" zoomScaleNormal="90" zoomScaleSheetLayoutView="90" workbookViewId="0">
      <pane ySplit="11" topLeftCell="A12" activePane="bottomLeft" state="frozen"/>
      <selection pane="bottomLeft" activeCell="B37" sqref="B37"/>
    </sheetView>
  </sheetViews>
  <sheetFormatPr baseColWidth="10" defaultColWidth="11.44140625" defaultRowHeight="13.2"/>
  <cols>
    <col min="1" max="1" width="2.88671875" style="123" customWidth="1"/>
    <col min="2" max="2" width="60.44140625" style="123" customWidth="1"/>
    <col min="3" max="3" width="14.88671875" style="123" bestFit="1" customWidth="1"/>
    <col min="4" max="4" width="7.44140625" style="123" customWidth="1"/>
    <col min="5" max="5" width="7.6640625" style="123" customWidth="1"/>
    <col min="6" max="7" width="20.33203125" style="123" customWidth="1"/>
    <col min="8" max="9" width="17.88671875" style="123" bestFit="1" customWidth="1"/>
    <col min="10" max="10" width="6.88671875" style="123" customWidth="1"/>
    <col min="11" max="16384" width="11.44140625" style="123"/>
  </cols>
  <sheetData>
    <row r="1" spans="1:10" s="127" customFormat="1">
      <c r="D1" s="128"/>
    </row>
    <row r="2" spans="1:10" s="127" customFormat="1">
      <c r="D2" s="128"/>
    </row>
    <row r="3" spans="1:10" s="127" customFormat="1">
      <c r="D3" s="128"/>
    </row>
    <row r="4" spans="1:10" s="129" customFormat="1" ht="13.8" thickBot="1">
      <c r="D4" s="130"/>
    </row>
    <row r="5" spans="1:10" ht="13.8" thickTop="1">
      <c r="B5" s="131"/>
      <c r="C5" s="132"/>
      <c r="D5" s="132"/>
      <c r="E5" s="132"/>
      <c r="F5" s="132"/>
      <c r="G5" s="119" t="s">
        <v>97</v>
      </c>
      <c r="H5" s="133"/>
      <c r="I5" s="133"/>
      <c r="J5" s="133"/>
    </row>
    <row r="6" spans="1:10" ht="15" customHeight="1">
      <c r="B6" s="409" t="s">
        <v>162</v>
      </c>
      <c r="C6" s="409"/>
      <c r="D6" s="409"/>
      <c r="E6" s="409"/>
      <c r="F6" s="409"/>
      <c r="G6" s="409"/>
      <c r="H6" s="133"/>
      <c r="I6" s="133"/>
      <c r="J6" s="133"/>
    </row>
    <row r="7" spans="1:10">
      <c r="B7" s="410" t="s">
        <v>42</v>
      </c>
      <c r="C7" s="410"/>
      <c r="D7" s="410"/>
      <c r="E7" s="410"/>
      <c r="F7" s="410"/>
      <c r="G7" s="410"/>
      <c r="H7" s="120"/>
      <c r="I7" s="120"/>
    </row>
    <row r="8" spans="1:10">
      <c r="B8" s="120" t="s">
        <v>300</v>
      </c>
      <c r="C8" s="120"/>
      <c r="D8" s="120"/>
      <c r="E8" s="120"/>
      <c r="F8" s="120"/>
      <c r="G8" s="120"/>
      <c r="H8" s="120"/>
      <c r="I8" s="120"/>
    </row>
    <row r="9" spans="1:10" s="184" customFormat="1" ht="12">
      <c r="B9" s="411" t="s">
        <v>301</v>
      </c>
      <c r="C9" s="411"/>
      <c r="D9" s="411"/>
      <c r="E9" s="411"/>
      <c r="F9" s="411"/>
      <c r="G9" s="411"/>
      <c r="H9" s="185"/>
      <c r="I9" s="185"/>
    </row>
    <row r="10" spans="1:10">
      <c r="B10" s="106"/>
      <c r="C10" s="106"/>
      <c r="D10" s="106"/>
      <c r="E10" s="106"/>
      <c r="F10" s="106"/>
      <c r="G10" s="106"/>
      <c r="H10" s="120"/>
      <c r="I10" s="120"/>
    </row>
    <row r="11" spans="1:10" ht="30" customHeight="1">
      <c r="B11" s="105" t="s">
        <v>13</v>
      </c>
      <c r="C11" s="134"/>
      <c r="D11" s="134"/>
      <c r="E11" s="134"/>
      <c r="F11" s="85">
        <v>44926</v>
      </c>
      <c r="G11" s="85">
        <v>44561</v>
      </c>
      <c r="I11" s="135"/>
    </row>
    <row r="12" spans="1:10">
      <c r="B12" s="121"/>
      <c r="C12" s="136"/>
      <c r="D12" s="136"/>
      <c r="E12" s="136"/>
      <c r="F12" s="122"/>
      <c r="G12" s="122"/>
      <c r="I12" s="135"/>
    </row>
    <row r="13" spans="1:10" ht="15" customHeight="1">
      <c r="A13" s="137"/>
      <c r="B13" s="138" t="s">
        <v>113</v>
      </c>
      <c r="C13" s="139" t="s">
        <v>107</v>
      </c>
      <c r="D13" s="139"/>
      <c r="E13" s="139"/>
      <c r="F13" s="140">
        <v>552123.56999999995</v>
      </c>
      <c r="G13" s="140">
        <v>0</v>
      </c>
      <c r="H13" s="141"/>
      <c r="I13" s="141"/>
    </row>
    <row r="14" spans="1:10" ht="15" customHeight="1">
      <c r="A14" s="137"/>
      <c r="B14" s="138" t="s">
        <v>104</v>
      </c>
      <c r="C14" s="139" t="s">
        <v>224</v>
      </c>
      <c r="D14" s="142"/>
      <c r="E14" s="139"/>
      <c r="F14" s="140">
        <v>6629.9</v>
      </c>
      <c r="G14" s="140">
        <v>0</v>
      </c>
      <c r="H14" s="141"/>
      <c r="I14" s="141"/>
      <c r="J14" s="143"/>
    </row>
    <row r="15" spans="1:10">
      <c r="A15" s="137"/>
      <c r="B15" s="144" t="s">
        <v>106</v>
      </c>
      <c r="C15" s="145" t="s">
        <v>105</v>
      </c>
      <c r="D15" s="146"/>
      <c r="E15" s="139"/>
      <c r="F15" s="140">
        <v>43082.17</v>
      </c>
      <c r="G15" s="140">
        <v>0</v>
      </c>
      <c r="J15" s="143"/>
    </row>
    <row r="16" spans="1:10">
      <c r="A16" s="137"/>
      <c r="B16" s="144"/>
      <c r="C16" s="145"/>
      <c r="D16" s="146"/>
      <c r="E16" s="139"/>
      <c r="F16" s="140" t="s">
        <v>311</v>
      </c>
      <c r="G16" s="140"/>
      <c r="J16" s="143"/>
    </row>
    <row r="17" spans="1:10" s="120" customFormat="1" ht="15" customHeight="1">
      <c r="A17" s="137"/>
      <c r="B17" s="147" t="s">
        <v>33</v>
      </c>
      <c r="C17" s="148"/>
      <c r="D17" s="148"/>
      <c r="E17" s="148"/>
      <c r="F17" s="149">
        <v>601835.64</v>
      </c>
      <c r="G17" s="149">
        <v>0</v>
      </c>
      <c r="J17" s="150"/>
    </row>
    <row r="18" spans="1:10" ht="30" customHeight="1">
      <c r="B18" s="125" t="s">
        <v>15</v>
      </c>
      <c r="C18" s="151"/>
      <c r="D18" s="152"/>
      <c r="E18" s="152"/>
      <c r="F18" s="126"/>
      <c r="G18" s="126"/>
      <c r="I18" s="135"/>
    </row>
    <row r="19" spans="1:10" ht="15" customHeight="1">
      <c r="A19" s="137"/>
      <c r="B19" s="144"/>
      <c r="C19" s="145"/>
      <c r="D19" s="146"/>
      <c r="E19" s="139"/>
      <c r="F19" s="140"/>
      <c r="G19" s="140"/>
      <c r="J19" s="143"/>
    </row>
    <row r="20" spans="1:10" ht="15" customHeight="1">
      <c r="A20" s="137"/>
      <c r="B20" s="144" t="s">
        <v>312</v>
      </c>
      <c r="C20" s="363" t="s">
        <v>315</v>
      </c>
      <c r="D20" s="146"/>
      <c r="E20" s="139"/>
      <c r="F20" s="140">
        <v>471304.28</v>
      </c>
      <c r="G20" s="140">
        <v>0</v>
      </c>
      <c r="J20" s="143"/>
    </row>
    <row r="21" spans="1:10" ht="15" customHeight="1">
      <c r="A21" s="137"/>
      <c r="B21" s="144" t="s">
        <v>313</v>
      </c>
      <c r="C21" s="363" t="s">
        <v>316</v>
      </c>
      <c r="D21" s="146"/>
      <c r="E21" s="139"/>
      <c r="F21" s="140">
        <v>37538.199999999997</v>
      </c>
      <c r="G21" s="140">
        <v>0</v>
      </c>
      <c r="J21" s="143"/>
    </row>
    <row r="22" spans="1:10" ht="15" customHeight="1">
      <c r="A22" s="153"/>
      <c r="B22" s="138" t="s">
        <v>314</v>
      </c>
      <c r="C22" s="363" t="s">
        <v>317</v>
      </c>
      <c r="D22" s="142"/>
      <c r="E22" s="154"/>
      <c r="F22" s="140">
        <v>41890.06</v>
      </c>
      <c r="G22" s="140">
        <v>0</v>
      </c>
      <c r="I22" s="143"/>
    </row>
    <row r="23" spans="1:10" ht="15" customHeight="1">
      <c r="A23" s="155"/>
      <c r="B23" s="156"/>
      <c r="C23" s="145"/>
      <c r="D23" s="158"/>
      <c r="E23" s="159"/>
      <c r="F23" s="140"/>
      <c r="G23" s="140">
        <v>0</v>
      </c>
      <c r="J23" s="143"/>
    </row>
    <row r="24" spans="1:10" ht="15" customHeight="1">
      <c r="A24" s="155"/>
      <c r="B24" s="156"/>
      <c r="C24" s="157"/>
      <c r="D24" s="158"/>
      <c r="E24" s="159"/>
      <c r="F24" s="140"/>
      <c r="G24" s="140"/>
      <c r="J24" s="143"/>
    </row>
    <row r="25" spans="1:10" s="120" customFormat="1" ht="15" customHeight="1">
      <c r="A25" s="137"/>
      <c r="B25" s="147" t="s">
        <v>34</v>
      </c>
      <c r="C25" s="148"/>
      <c r="D25" s="148"/>
      <c r="E25" s="148"/>
      <c r="F25" s="149">
        <v>550732.54</v>
      </c>
      <c r="G25" s="149">
        <v>0</v>
      </c>
      <c r="J25" s="150"/>
    </row>
    <row r="26" spans="1:10" ht="15" customHeight="1">
      <c r="A26" s="137"/>
      <c r="B26" s="161" t="s">
        <v>4</v>
      </c>
      <c r="C26" s="162"/>
      <c r="D26" s="162"/>
      <c r="E26" s="162"/>
      <c r="F26" s="163">
        <v>51103.1</v>
      </c>
      <c r="G26" s="163">
        <v>0</v>
      </c>
      <c r="H26" s="329"/>
      <c r="I26" s="143"/>
    </row>
    <row r="27" spans="1:10" ht="15" customHeight="1">
      <c r="F27" s="164"/>
    </row>
    <row r="28" spans="1:10" ht="15" customHeight="1">
      <c r="B28" s="123" t="s">
        <v>114</v>
      </c>
      <c r="J28" s="143"/>
    </row>
    <row r="29" spans="1:10" ht="15" customHeight="1">
      <c r="F29" s="143"/>
      <c r="H29" s="165"/>
    </row>
    <row r="30" spans="1:10" ht="15" customHeight="1">
      <c r="F30" s="143"/>
      <c r="G30" s="166"/>
      <c r="H30" s="165"/>
    </row>
    <row r="31" spans="1:10" ht="15" customHeight="1">
      <c r="B31" s="167" t="s">
        <v>118</v>
      </c>
      <c r="F31" s="143"/>
      <c r="G31" s="166"/>
      <c r="H31" s="165"/>
    </row>
    <row r="32" spans="1:10">
      <c r="C32" s="165"/>
      <c r="D32" s="165"/>
      <c r="E32" s="165"/>
      <c r="H32" s="165"/>
    </row>
    <row r="33" spans="1:8">
      <c r="C33" s="165"/>
      <c r="D33" s="165"/>
      <c r="E33" s="165"/>
      <c r="H33" s="165"/>
    </row>
    <row r="34" spans="1:8">
      <c r="C34" s="165"/>
      <c r="D34" s="165"/>
      <c r="E34" s="165"/>
      <c r="H34" s="165"/>
    </row>
    <row r="35" spans="1:8">
      <c r="C35" s="165"/>
      <c r="D35" s="165"/>
      <c r="E35" s="165"/>
      <c r="H35" s="165"/>
    </row>
    <row r="36" spans="1:8">
      <c r="C36" s="165"/>
      <c r="D36" s="165"/>
      <c r="E36" s="165"/>
      <c r="H36" s="165"/>
    </row>
    <row r="37" spans="1:8" s="114" customFormat="1">
      <c r="A37" s="112"/>
      <c r="B37" s="113" t="s">
        <v>277</v>
      </c>
      <c r="C37" s="113" t="s">
        <v>244</v>
      </c>
      <c r="D37" s="115"/>
      <c r="E37" s="345" t="s">
        <v>281</v>
      </c>
      <c r="G37" s="116" t="s">
        <v>89</v>
      </c>
    </row>
    <row r="38" spans="1:8" s="114" customFormat="1">
      <c r="A38" s="112"/>
      <c r="B38" s="117" t="s">
        <v>278</v>
      </c>
      <c r="C38" s="117" t="s">
        <v>245</v>
      </c>
      <c r="D38" s="117"/>
      <c r="E38" s="356" t="s">
        <v>282</v>
      </c>
      <c r="G38" s="117" t="s">
        <v>27</v>
      </c>
    </row>
    <row r="41" spans="1:8" ht="31.2" customHeight="1">
      <c r="B41" s="398" t="s">
        <v>310</v>
      </c>
      <c r="C41" s="399"/>
      <c r="D41" s="399"/>
      <c r="E41" s="400"/>
    </row>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4">
    <mergeCell ref="B6:G6"/>
    <mergeCell ref="B7:G7"/>
    <mergeCell ref="B9:G9"/>
    <mergeCell ref="B41:E41"/>
  </mergeCells>
  <hyperlinks>
    <hyperlink ref="G5" location="INDICE!A1" display="Índice" xr:uid="{0D9288C9-9D63-4C7E-B4DD-0ED7ADB0A1C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2" tint="-0.499984740745262"/>
  </sheetPr>
  <dimension ref="A1:O32"/>
  <sheetViews>
    <sheetView showGridLines="0" zoomScale="90" zoomScaleNormal="90" zoomScaleSheetLayoutView="80" workbookViewId="0">
      <pane ySplit="11" topLeftCell="A25" activePane="bottomLeft" state="frozen"/>
      <selection pane="bottomLeft" activeCell="C35" sqref="C35"/>
    </sheetView>
  </sheetViews>
  <sheetFormatPr baseColWidth="10" defaultColWidth="11.44140625" defaultRowHeight="13.2"/>
  <cols>
    <col min="1" max="1" width="3.44140625" style="2" customWidth="1"/>
    <col min="2" max="2" width="35.33203125" style="110" customWidth="1"/>
    <col min="3" max="3" width="11.6640625" style="2" customWidth="1"/>
    <col min="4" max="4" width="2.33203125" style="2" bestFit="1" customWidth="1"/>
    <col min="5" max="5" width="14.109375" style="2" customWidth="1"/>
    <col min="6" max="6" width="6.5546875" style="2" customWidth="1"/>
    <col min="7" max="7" width="16.109375" style="2" customWidth="1"/>
    <col min="8" max="8" width="2.33203125" style="2" bestFit="1" customWidth="1"/>
    <col min="9" max="9" width="24.109375" style="2" customWidth="1"/>
    <col min="10" max="10" width="11.33203125" style="2" customWidth="1"/>
    <col min="11" max="11" width="16.44140625" style="2" bestFit="1" customWidth="1"/>
    <col min="12" max="12" width="15.44140625" style="2" bestFit="1" customWidth="1"/>
    <col min="13" max="13" width="15.109375" style="2" bestFit="1" customWidth="1"/>
    <col min="14" max="14" width="15.44140625" style="2" bestFit="1" customWidth="1"/>
    <col min="15" max="15" width="21.88671875" style="2" bestFit="1" customWidth="1"/>
    <col min="16" max="16384" width="11.44140625" style="2"/>
  </cols>
  <sheetData>
    <row r="1" spans="2:12" s="127" customFormat="1">
      <c r="D1" s="128"/>
    </row>
    <row r="2" spans="2:12" s="127" customFormat="1">
      <c r="D2" s="128"/>
    </row>
    <row r="3" spans="2:12" s="127" customFormat="1">
      <c r="D3" s="128"/>
    </row>
    <row r="4" spans="2:12" s="129" customFormat="1" ht="13.8" thickBot="1">
      <c r="D4" s="130"/>
    </row>
    <row r="5" spans="2:12" ht="13.8" thickTop="1">
      <c r="B5" s="118"/>
      <c r="K5" s="119" t="s">
        <v>97</v>
      </c>
    </row>
    <row r="6" spans="2:12" s="59" customFormat="1" ht="13.8">
      <c r="B6" s="418" t="s">
        <v>162</v>
      </c>
      <c r="C6" s="418"/>
      <c r="D6" s="418"/>
      <c r="E6" s="418"/>
      <c r="F6" s="418"/>
      <c r="G6" s="418"/>
      <c r="H6" s="418"/>
      <c r="I6" s="418"/>
      <c r="J6" s="418"/>
      <c r="K6" s="418"/>
    </row>
    <row r="7" spans="2:12">
      <c r="B7" s="419" t="s">
        <v>50</v>
      </c>
      <c r="C7" s="419"/>
      <c r="D7" s="419"/>
      <c r="E7" s="419"/>
      <c r="F7" s="419"/>
      <c r="G7" s="419"/>
      <c r="H7" s="419"/>
      <c r="I7" s="419"/>
      <c r="J7" s="419"/>
      <c r="K7" s="419"/>
    </row>
    <row r="8" spans="2:12">
      <c r="B8" s="120" t="s">
        <v>300</v>
      </c>
      <c r="C8" s="120"/>
      <c r="D8" s="120"/>
      <c r="E8" s="120"/>
      <c r="F8" s="120"/>
      <c r="G8" s="120"/>
      <c r="H8" s="120"/>
      <c r="I8" s="120"/>
      <c r="J8" s="120"/>
      <c r="K8" s="120"/>
    </row>
    <row r="9" spans="2:12" s="11" customFormat="1" ht="11.4">
      <c r="B9" s="215"/>
      <c r="C9" s="215"/>
      <c r="D9" s="215"/>
      <c r="E9" s="215"/>
      <c r="F9" s="215"/>
      <c r="G9" s="215"/>
      <c r="H9" s="215"/>
      <c r="I9" s="215"/>
      <c r="J9" s="215"/>
      <c r="K9" s="215"/>
    </row>
    <row r="10" spans="2:12">
      <c r="B10" s="123"/>
      <c r="C10" s="120"/>
      <c r="D10" s="120"/>
      <c r="E10" s="120"/>
      <c r="F10" s="120"/>
      <c r="G10" s="120"/>
      <c r="H10" s="120"/>
      <c r="I10" s="120"/>
      <c r="J10" s="120"/>
      <c r="K10" s="120"/>
    </row>
    <row r="11" spans="2:12" s="123" customFormat="1" ht="40.950000000000003" customHeight="1">
      <c r="B11" s="186" t="s">
        <v>21</v>
      </c>
      <c r="C11" s="420" t="s">
        <v>51</v>
      </c>
      <c r="D11" s="421"/>
      <c r="E11" s="422"/>
      <c r="F11" s="420" t="s">
        <v>11</v>
      </c>
      <c r="G11" s="421"/>
      <c r="H11" s="422"/>
      <c r="I11" s="186" t="s">
        <v>133</v>
      </c>
    </row>
    <row r="12" spans="2:12" s="123" customFormat="1" ht="35.1" customHeight="1">
      <c r="B12" s="173" t="s">
        <v>137</v>
      </c>
      <c r="C12" s="423">
        <v>0</v>
      </c>
      <c r="D12" s="424"/>
      <c r="E12" s="425"/>
      <c r="F12" s="426">
        <v>0</v>
      </c>
      <c r="G12" s="427"/>
      <c r="H12" s="428"/>
      <c r="I12" s="174">
        <v>0</v>
      </c>
      <c r="J12" s="141"/>
    </row>
    <row r="13" spans="2:12" s="123" customFormat="1" ht="35.1" customHeight="1">
      <c r="B13" s="175" t="s">
        <v>138</v>
      </c>
      <c r="C13" s="429"/>
      <c r="D13" s="430"/>
      <c r="E13" s="431"/>
      <c r="F13" s="426"/>
      <c r="G13" s="427"/>
      <c r="H13" s="428"/>
      <c r="I13" s="176"/>
      <c r="J13" s="166"/>
    </row>
    <row r="14" spans="2:12" s="123" customFormat="1" ht="35.1" customHeight="1">
      <c r="B14" s="177" t="s">
        <v>49</v>
      </c>
      <c r="C14" s="415">
        <v>44753419.43</v>
      </c>
      <c r="D14" s="416"/>
      <c r="E14" s="417"/>
      <c r="F14" s="412">
        <v>0</v>
      </c>
      <c r="G14" s="413"/>
      <c r="H14" s="414"/>
      <c r="I14" s="176"/>
      <c r="L14" s="178"/>
    </row>
    <row r="15" spans="2:12" s="123" customFormat="1" ht="35.1" customHeight="1">
      <c r="B15" s="177" t="s">
        <v>48</v>
      </c>
      <c r="C15" s="415">
        <v>-34585533.159999996</v>
      </c>
      <c r="D15" s="416"/>
      <c r="E15" s="417"/>
      <c r="F15" s="412">
        <v>0</v>
      </c>
      <c r="G15" s="413"/>
      <c r="H15" s="414"/>
      <c r="I15" s="176"/>
      <c r="L15" s="178"/>
    </row>
    <row r="16" spans="2:12" s="123" customFormat="1" ht="35.1" customHeight="1">
      <c r="B16" s="179" t="s">
        <v>140</v>
      </c>
      <c r="C16" s="415">
        <v>0</v>
      </c>
      <c r="D16" s="416"/>
      <c r="E16" s="417"/>
      <c r="F16" s="412">
        <v>51103.1</v>
      </c>
      <c r="G16" s="413"/>
      <c r="H16" s="414"/>
      <c r="I16" s="176"/>
      <c r="J16" s="180"/>
      <c r="L16" s="178"/>
    </row>
    <row r="17" spans="1:15" s="123" customFormat="1" ht="35.1" customHeight="1">
      <c r="B17" s="173" t="s">
        <v>139</v>
      </c>
      <c r="C17" s="426">
        <v>10167886.270000003</v>
      </c>
      <c r="D17" s="427"/>
      <c r="E17" s="428"/>
      <c r="F17" s="426">
        <v>51103.1</v>
      </c>
      <c r="G17" s="427"/>
      <c r="H17" s="428"/>
      <c r="I17" s="186" t="s">
        <v>261</v>
      </c>
      <c r="J17" s="166"/>
      <c r="K17" s="166"/>
    </row>
    <row r="18" spans="1:15" s="123" customFormat="1" ht="35.1" customHeight="1">
      <c r="B18" s="181"/>
      <c r="C18" s="432"/>
      <c r="D18" s="433"/>
      <c r="E18" s="434"/>
      <c r="F18" s="435"/>
      <c r="G18" s="436"/>
      <c r="H18" s="437"/>
      <c r="I18" s="182">
        <v>10218989.370000003</v>
      </c>
      <c r="J18" s="329"/>
      <c r="K18" s="166"/>
    </row>
    <row r="19" spans="1:15">
      <c r="O19" s="183"/>
    </row>
    <row r="20" spans="1:15">
      <c r="B20" s="2" t="s">
        <v>117</v>
      </c>
      <c r="O20" s="183"/>
    </row>
    <row r="21" spans="1:15">
      <c r="O21" s="183"/>
    </row>
    <row r="22" spans="1:15">
      <c r="O22" s="183"/>
    </row>
    <row r="23" spans="1:15">
      <c r="B23" s="114" t="s">
        <v>118</v>
      </c>
      <c r="O23" s="183"/>
    </row>
    <row r="24" spans="1:15">
      <c r="B24" s="114"/>
      <c r="O24" s="183"/>
    </row>
    <row r="25" spans="1:15">
      <c r="O25" s="183"/>
    </row>
    <row r="26" spans="1:15">
      <c r="O26" s="183"/>
    </row>
    <row r="27" spans="1:15">
      <c r="O27" s="183"/>
    </row>
    <row r="28" spans="1:15" s="114" customFormat="1">
      <c r="A28" s="112"/>
      <c r="B28" s="113" t="s">
        <v>277</v>
      </c>
      <c r="C28" s="113" t="s">
        <v>244</v>
      </c>
      <c r="D28" s="115"/>
      <c r="E28" s="345" t="s">
        <v>281</v>
      </c>
      <c r="G28" s="116" t="s">
        <v>89</v>
      </c>
    </row>
    <row r="29" spans="1:15" s="114" customFormat="1">
      <c r="A29" s="112"/>
      <c r="B29" s="117" t="s">
        <v>278</v>
      </c>
      <c r="C29" s="117" t="s">
        <v>245</v>
      </c>
      <c r="D29" s="117"/>
      <c r="E29" s="356" t="s">
        <v>282</v>
      </c>
      <c r="G29" s="117" t="s">
        <v>27</v>
      </c>
    </row>
    <row r="30" spans="1:15" s="123" customFormat="1"/>
    <row r="31" spans="1:15" s="123" customFormat="1"/>
    <row r="32" spans="1:15" s="123" customFormat="1" ht="28.2" customHeight="1">
      <c r="B32" s="398" t="s">
        <v>310</v>
      </c>
      <c r="C32" s="399"/>
      <c r="D32" s="399"/>
      <c r="E32" s="399"/>
      <c r="F32" s="399"/>
      <c r="G32" s="400"/>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9">
    <mergeCell ref="C17:E17"/>
    <mergeCell ref="C14:E14"/>
    <mergeCell ref="C16:E16"/>
    <mergeCell ref="F15:H15"/>
    <mergeCell ref="C15:E15"/>
    <mergeCell ref="F16:H16"/>
    <mergeCell ref="B32:G32"/>
    <mergeCell ref="B6:K6"/>
    <mergeCell ref="B7:K7"/>
    <mergeCell ref="C11:E11"/>
    <mergeCell ref="F11:H11"/>
    <mergeCell ref="C12:E12"/>
    <mergeCell ref="F12:H12"/>
    <mergeCell ref="C13:E13"/>
    <mergeCell ref="F17:H17"/>
    <mergeCell ref="F13:H13"/>
    <mergeCell ref="F14:H14"/>
    <mergeCell ref="C18:E18"/>
    <mergeCell ref="F18:H18"/>
  </mergeCells>
  <hyperlinks>
    <hyperlink ref="K5" location="INDICE!A1" display="Índice" xr:uid="{43EB194D-58E3-4543-880D-87B0F11DC251}"/>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K43"/>
  <sheetViews>
    <sheetView showGridLines="0" zoomScale="90" zoomScaleNormal="90" zoomScaleSheetLayoutView="90" workbookViewId="0">
      <pane ySplit="11" topLeftCell="A39" activePane="bottomLeft" state="frozen"/>
      <selection pane="bottomLeft" activeCell="B46" sqref="B45:B46"/>
    </sheetView>
  </sheetViews>
  <sheetFormatPr baseColWidth="10" defaultColWidth="11.44140625" defaultRowHeight="13.2"/>
  <cols>
    <col min="1" max="1" width="3" style="2" customWidth="1"/>
    <col min="2" max="2" width="52.5546875" style="110" customWidth="1"/>
    <col min="3" max="3" width="17" style="110" bestFit="1" customWidth="1"/>
    <col min="4" max="4" width="10.44140625" style="110" customWidth="1"/>
    <col min="5" max="5" width="21.6640625" style="110" customWidth="1"/>
    <col min="6" max="6" width="21.33203125" style="213" customWidth="1"/>
    <col min="7" max="7" width="3" style="2" customWidth="1"/>
    <col min="8" max="8" width="9.109375" style="2" bestFit="1" customWidth="1"/>
    <col min="9" max="9" width="17.44140625" style="2" customWidth="1"/>
    <col min="10" max="10" width="19" style="2" bestFit="1" customWidth="1"/>
    <col min="11" max="16384" width="11.44140625" style="2"/>
  </cols>
  <sheetData>
    <row r="1" spans="2:11" s="127" customFormat="1">
      <c r="D1" s="128"/>
    </row>
    <row r="2" spans="2:11" s="127" customFormat="1">
      <c r="D2" s="128"/>
    </row>
    <row r="3" spans="2:11" s="127" customFormat="1">
      <c r="D3" s="128"/>
    </row>
    <row r="4" spans="2:11" s="129" customFormat="1" ht="13.8" thickBot="1">
      <c r="D4" s="130"/>
    </row>
    <row r="5" spans="2:11" ht="13.8" thickTop="1">
      <c r="B5" s="118"/>
      <c r="F5" s="119" t="s">
        <v>97</v>
      </c>
    </row>
    <row r="6" spans="2:11" s="59" customFormat="1" ht="15" customHeight="1">
      <c r="B6" s="401" t="s">
        <v>162</v>
      </c>
      <c r="C6" s="401"/>
      <c r="D6" s="401"/>
      <c r="E6" s="401"/>
      <c r="F6" s="401"/>
      <c r="G6" s="401"/>
      <c r="H6" s="214"/>
      <c r="I6" s="214"/>
    </row>
    <row r="7" spans="2:11">
      <c r="B7" s="441" t="s">
        <v>116</v>
      </c>
      <c r="C7" s="441"/>
      <c r="D7" s="441"/>
      <c r="E7" s="441"/>
      <c r="F7" s="441"/>
      <c r="G7" s="187"/>
      <c r="H7" s="188"/>
      <c r="I7" s="188"/>
    </row>
    <row r="8" spans="2:11">
      <c r="B8" s="120" t="s">
        <v>295</v>
      </c>
      <c r="C8" s="120"/>
      <c r="D8" s="120"/>
      <c r="E8" s="120"/>
      <c r="F8" s="120"/>
      <c r="G8" s="120"/>
      <c r="H8" s="188"/>
      <c r="I8" s="188"/>
    </row>
    <row r="9" spans="2:11">
      <c r="B9" s="215" t="s">
        <v>163</v>
      </c>
      <c r="C9" s="216"/>
      <c r="D9" s="216"/>
      <c r="E9" s="216"/>
      <c r="F9" s="216"/>
      <c r="G9" s="188"/>
      <c r="H9" s="188"/>
      <c r="I9" s="188"/>
    </row>
    <row r="10" spans="2:11">
      <c r="B10" s="189"/>
      <c r="C10" s="189"/>
      <c r="D10" s="189"/>
      <c r="E10" s="189"/>
      <c r="F10" s="123"/>
      <c r="G10" s="110"/>
    </row>
    <row r="11" spans="2:11" ht="28.95" customHeight="1">
      <c r="B11" s="217"/>
      <c r="C11" s="124"/>
      <c r="D11" s="124"/>
      <c r="E11" s="85">
        <v>44926</v>
      </c>
      <c r="F11" s="85">
        <v>44561</v>
      </c>
    </row>
    <row r="12" spans="2:11">
      <c r="B12" s="445"/>
      <c r="C12" s="446"/>
      <c r="D12" s="447"/>
      <c r="E12" s="190"/>
      <c r="F12" s="190"/>
    </row>
    <row r="13" spans="2:11" s="123" customFormat="1">
      <c r="B13" s="191" t="s">
        <v>43</v>
      </c>
      <c r="C13" s="192"/>
      <c r="D13" s="192"/>
      <c r="E13" s="140"/>
      <c r="F13" s="140"/>
    </row>
    <row r="14" spans="2:11" s="123" customFormat="1">
      <c r="B14" s="193"/>
      <c r="C14" s="192"/>
      <c r="D14" s="192"/>
      <c r="E14" s="140"/>
      <c r="F14" s="140"/>
      <c r="H14" s="194"/>
      <c r="I14" s="194"/>
      <c r="J14" s="194"/>
      <c r="K14" s="194"/>
    </row>
    <row r="15" spans="2:11" s="123" customFormat="1">
      <c r="B15" s="438" t="s">
        <v>44</v>
      </c>
      <c r="C15" s="439"/>
      <c r="D15" s="440"/>
      <c r="E15" s="140"/>
      <c r="F15" s="140"/>
      <c r="H15" s="194"/>
      <c r="I15" s="194"/>
      <c r="J15" s="194"/>
      <c r="K15" s="194"/>
    </row>
    <row r="16" spans="2:11" s="123" customFormat="1">
      <c r="B16" s="193" t="s">
        <v>319</v>
      </c>
      <c r="C16" s="195"/>
      <c r="D16" s="195"/>
      <c r="E16" s="140">
        <v>-9390550.3599999994</v>
      </c>
      <c r="F16" s="140">
        <v>0</v>
      </c>
      <c r="H16" s="194"/>
      <c r="I16" s="194"/>
      <c r="J16" s="194"/>
      <c r="K16" s="194"/>
    </row>
    <row r="17" spans="2:11" s="123" customFormat="1">
      <c r="B17" s="138" t="s">
        <v>121</v>
      </c>
      <c r="C17" s="195"/>
      <c r="D17" s="195"/>
      <c r="E17" s="140">
        <v>-33550.120000000003</v>
      </c>
      <c r="F17" s="140">
        <v>0</v>
      </c>
      <c r="H17" s="194"/>
      <c r="I17" s="194"/>
      <c r="J17" s="194"/>
      <c r="K17" s="194"/>
    </row>
    <row r="18" spans="2:11" s="123" customFormat="1">
      <c r="B18" s="138" t="s">
        <v>320</v>
      </c>
      <c r="C18" s="195"/>
      <c r="D18" s="195"/>
      <c r="E18" s="140">
        <v>82.33</v>
      </c>
      <c r="F18" s="140">
        <v>0</v>
      </c>
      <c r="H18" s="194"/>
      <c r="I18" s="194"/>
      <c r="J18" s="194"/>
      <c r="K18" s="194"/>
    </row>
    <row r="19" spans="2:11" s="123" customFormat="1">
      <c r="B19" s="138"/>
      <c r="C19" s="192"/>
      <c r="D19" s="192"/>
      <c r="E19" s="140"/>
      <c r="F19" s="140"/>
      <c r="H19" s="194"/>
      <c r="I19" s="194"/>
      <c r="J19" s="194"/>
      <c r="K19" s="194"/>
    </row>
    <row r="20" spans="2:11" s="120" customFormat="1" ht="12.75" customHeight="1">
      <c r="B20" s="438" t="s">
        <v>321</v>
      </c>
      <c r="C20" s="439"/>
      <c r="D20" s="440"/>
      <c r="E20" s="160">
        <v>-9424018.1500000004</v>
      </c>
      <c r="F20" s="160">
        <v>0</v>
      </c>
      <c r="H20" s="194"/>
      <c r="I20" s="194"/>
      <c r="J20" s="194"/>
      <c r="K20" s="194"/>
    </row>
    <row r="21" spans="2:11" s="123" customFormat="1">
      <c r="B21" s="193"/>
      <c r="C21" s="192"/>
      <c r="D21" s="195"/>
      <c r="E21" s="140"/>
      <c r="F21" s="140"/>
      <c r="H21" s="194"/>
      <c r="I21" s="194"/>
      <c r="J21" s="194"/>
      <c r="K21" s="194"/>
    </row>
    <row r="22" spans="2:11" s="123" customFormat="1">
      <c r="B22" s="191" t="s">
        <v>90</v>
      </c>
      <c r="C22" s="195"/>
      <c r="D22" s="195"/>
      <c r="E22" s="140"/>
      <c r="F22" s="140"/>
      <c r="H22" s="194"/>
      <c r="I22" s="194"/>
      <c r="J22" s="194"/>
      <c r="K22" s="194"/>
    </row>
    <row r="23" spans="2:11" s="123" customFormat="1">
      <c r="B23" s="196"/>
      <c r="C23" s="195"/>
      <c r="D23" s="195"/>
      <c r="E23" s="140"/>
      <c r="F23" s="140"/>
      <c r="H23" s="194"/>
      <c r="I23" s="194"/>
      <c r="J23" s="194"/>
      <c r="K23" s="194"/>
    </row>
    <row r="24" spans="2:11" s="123" customFormat="1">
      <c r="B24" s="442" t="s">
        <v>48</v>
      </c>
      <c r="C24" s="443"/>
      <c r="D24" s="444"/>
      <c r="E24" s="140">
        <v>-34585533.159999996</v>
      </c>
      <c r="F24" s="140">
        <v>0</v>
      </c>
      <c r="H24" s="194"/>
      <c r="I24" s="194"/>
      <c r="J24" s="194"/>
      <c r="K24" s="194"/>
    </row>
    <row r="25" spans="2:11" s="123" customFormat="1">
      <c r="B25" s="197" t="s">
        <v>49</v>
      </c>
      <c r="C25" s="198"/>
      <c r="D25" s="192"/>
      <c r="E25" s="140">
        <v>44753419.43</v>
      </c>
      <c r="F25" s="140">
        <v>0</v>
      </c>
      <c r="H25" s="194"/>
    </row>
    <row r="26" spans="2:11" s="123" customFormat="1">
      <c r="B26" s="197"/>
      <c r="C26" s="198"/>
      <c r="D26" s="195"/>
      <c r="E26" s="140"/>
      <c r="F26" s="140"/>
      <c r="H26" s="194"/>
    </row>
    <row r="27" spans="2:11" s="123" customFormat="1" ht="12.75" customHeight="1">
      <c r="B27" s="438" t="s">
        <v>115</v>
      </c>
      <c r="C27" s="439"/>
      <c r="D27" s="440"/>
      <c r="E27" s="160">
        <v>10167886.27</v>
      </c>
      <c r="F27" s="160">
        <v>0</v>
      </c>
      <c r="H27" s="194"/>
    </row>
    <row r="28" spans="2:11" s="123" customFormat="1">
      <c r="B28" s="199" t="s">
        <v>141</v>
      </c>
      <c r="C28" s="200"/>
      <c r="D28" s="200"/>
      <c r="E28" s="364" t="s">
        <v>318</v>
      </c>
      <c r="F28" s="160">
        <v>0</v>
      </c>
      <c r="H28" s="194"/>
    </row>
    <row r="29" spans="2:11" s="201" customFormat="1">
      <c r="B29" s="202" t="s">
        <v>142</v>
      </c>
      <c r="C29" s="203"/>
      <c r="D29" s="203"/>
      <c r="E29" s="204">
        <v>743868.12</v>
      </c>
      <c r="F29" s="204">
        <v>0</v>
      </c>
      <c r="I29" s="205"/>
      <c r="J29" s="206"/>
    </row>
    <row r="30" spans="2:11" s="123" customFormat="1">
      <c r="C30" s="207"/>
      <c r="D30" s="207"/>
      <c r="E30" s="208"/>
      <c r="F30" s="208"/>
      <c r="I30" s="209"/>
      <c r="J30" s="210"/>
      <c r="K30" s="211"/>
    </row>
    <row r="31" spans="2:11" s="123" customFormat="1">
      <c r="B31" s="2" t="s">
        <v>117</v>
      </c>
      <c r="C31" s="2"/>
      <c r="D31" s="2"/>
      <c r="E31" s="2"/>
      <c r="F31" s="2"/>
      <c r="I31" s="210"/>
      <c r="J31" s="210"/>
      <c r="K31" s="211"/>
    </row>
    <row r="32" spans="2:11">
      <c r="E32" s="2"/>
      <c r="F32" s="2"/>
      <c r="I32" s="212"/>
      <c r="J32" s="212"/>
      <c r="K32" s="212"/>
    </row>
    <row r="33" spans="1:9">
      <c r="E33" s="2"/>
      <c r="F33" s="2"/>
      <c r="G33" s="110"/>
      <c r="I33" s="123"/>
    </row>
    <row r="34" spans="1:9">
      <c r="B34" s="114" t="s">
        <v>118</v>
      </c>
      <c r="E34" s="2"/>
      <c r="F34" s="2"/>
      <c r="G34" s="110"/>
      <c r="I34" s="123"/>
    </row>
    <row r="35" spans="1:9">
      <c r="B35" s="114"/>
      <c r="E35" s="2"/>
      <c r="F35" s="2"/>
      <c r="G35" s="110"/>
      <c r="I35" s="123"/>
    </row>
    <row r="36" spans="1:9">
      <c r="B36" s="114"/>
      <c r="E36" s="2"/>
      <c r="F36" s="2"/>
      <c r="G36" s="110"/>
      <c r="I36" s="123"/>
    </row>
    <row r="37" spans="1:9">
      <c r="B37" s="114"/>
      <c r="E37" s="2"/>
      <c r="F37" s="2"/>
      <c r="G37" s="110"/>
      <c r="I37" s="123"/>
    </row>
    <row r="38" spans="1:9" s="114" customFormat="1">
      <c r="A38" s="112"/>
      <c r="B38" s="113" t="s">
        <v>277</v>
      </c>
      <c r="C38" s="113" t="s">
        <v>244</v>
      </c>
      <c r="D38" s="115"/>
      <c r="E38" s="345" t="s">
        <v>281</v>
      </c>
      <c r="G38" s="116" t="s">
        <v>89</v>
      </c>
    </row>
    <row r="39" spans="1:9" s="114" customFormat="1">
      <c r="A39" s="112"/>
      <c r="B39" s="117" t="s">
        <v>278</v>
      </c>
      <c r="C39" s="117" t="s">
        <v>245</v>
      </c>
      <c r="D39" s="117"/>
      <c r="E39" s="356" t="s">
        <v>282</v>
      </c>
      <c r="G39" s="117" t="s">
        <v>27</v>
      </c>
    </row>
    <row r="40" spans="1:9" s="123" customFormat="1"/>
    <row r="41" spans="1:9" s="123" customFormat="1"/>
    <row r="42" spans="1:9" s="123" customFormat="1" ht="28.8" customHeight="1">
      <c r="B42" s="398" t="s">
        <v>310</v>
      </c>
      <c r="C42" s="399"/>
      <c r="D42" s="399"/>
      <c r="E42" s="400"/>
    </row>
    <row r="43" spans="1:9">
      <c r="C43" s="2"/>
      <c r="D43" s="2"/>
      <c r="E43" s="2"/>
      <c r="F43" s="2"/>
    </row>
  </sheetData>
  <customSheetViews>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8">
    <mergeCell ref="B42:E42"/>
    <mergeCell ref="B6:G6"/>
    <mergeCell ref="B27:D27"/>
    <mergeCell ref="B7:F7"/>
    <mergeCell ref="B15:D15"/>
    <mergeCell ref="B20:D20"/>
    <mergeCell ref="B24:D24"/>
    <mergeCell ref="B12:D12"/>
  </mergeCells>
  <hyperlinks>
    <hyperlink ref="F5" location="INDICE!A1" display="Índice" xr:uid="{405779EF-C91D-4E9A-8479-4D00798A7FE3}"/>
  </hyperlinks>
  <pageMargins left="0.7" right="0.7" top="0.75" bottom="0.75" header="0.3" footer="0.3"/>
  <pageSetup paperSize="9" scale="70" fitToHeight="0"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2" tint="-0.499984740745262"/>
    <pageSetUpPr fitToPage="1"/>
  </sheetPr>
  <dimension ref="B1:N318"/>
  <sheetViews>
    <sheetView showGridLines="0" zoomScale="90" zoomScaleNormal="90" zoomScaleSheetLayoutView="80" workbookViewId="0">
      <pane ySplit="8" topLeftCell="A9" activePane="bottomLeft" state="frozen"/>
      <selection activeCell="B1" sqref="B1"/>
      <selection pane="bottomLeft" activeCell="C9" sqref="C9"/>
    </sheetView>
  </sheetViews>
  <sheetFormatPr baseColWidth="10" defaultColWidth="11.44140625" defaultRowHeight="13.2"/>
  <cols>
    <col min="1" max="1" width="3.44140625" style="123" customWidth="1"/>
    <col min="2" max="2" width="3.5546875" style="123" customWidth="1"/>
    <col min="3" max="4" width="11.44140625" style="123"/>
    <col min="5" max="5" width="13.5546875" style="123" bestFit="1" customWidth="1"/>
    <col min="6" max="6" width="11.44140625" style="123"/>
    <col min="7" max="7" width="20.44140625" style="123" bestFit="1" customWidth="1"/>
    <col min="8" max="8" width="20.5546875" style="123" customWidth="1"/>
    <col min="9" max="9" width="11.44140625" style="123"/>
    <col min="10" max="10" width="7.33203125" style="123" customWidth="1"/>
    <col min="11" max="11" width="11.44140625" style="123"/>
    <col min="12" max="12" width="7.5546875" style="123" customWidth="1"/>
    <col min="13" max="13" width="4.44140625" style="123" customWidth="1"/>
    <col min="14" max="16384" width="11.44140625" style="123"/>
  </cols>
  <sheetData>
    <row r="1" spans="3:14" s="127" customFormat="1">
      <c r="D1" s="128"/>
    </row>
    <row r="2" spans="3:14" s="127" customFormat="1">
      <c r="D2" s="128"/>
    </row>
    <row r="3" spans="3:14" s="127" customFormat="1">
      <c r="D3" s="128"/>
    </row>
    <row r="4" spans="3:14" s="129" customFormat="1" ht="13.8" thickBot="1">
      <c r="D4" s="130"/>
    </row>
    <row r="5" spans="3:14" ht="13.8" thickTop="1">
      <c r="N5" s="119" t="s">
        <v>97</v>
      </c>
    </row>
    <row r="6" spans="3:14">
      <c r="L6" s="227"/>
    </row>
    <row r="7" spans="3:14" s="228" customFormat="1" ht="13.95" customHeight="1">
      <c r="C7" s="450" t="s">
        <v>162</v>
      </c>
      <c r="D7" s="450"/>
      <c r="E7" s="450"/>
      <c r="F7" s="450"/>
      <c r="G7" s="450"/>
      <c r="H7" s="450"/>
      <c r="I7" s="450"/>
      <c r="J7" s="450"/>
      <c r="K7" s="450"/>
      <c r="L7" s="450"/>
      <c r="M7" s="450"/>
      <c r="N7" s="450"/>
    </row>
    <row r="8" spans="3:14" s="228" customFormat="1" ht="13.95" customHeight="1">
      <c r="C8" s="450" t="s">
        <v>375</v>
      </c>
      <c r="D8" s="450"/>
      <c r="E8" s="450"/>
      <c r="F8" s="450"/>
      <c r="G8" s="450"/>
      <c r="H8" s="450"/>
      <c r="I8" s="450"/>
      <c r="J8" s="450"/>
      <c r="K8" s="450"/>
      <c r="L8" s="450"/>
      <c r="M8" s="450"/>
      <c r="N8" s="450"/>
    </row>
    <row r="9" spans="3:14" s="228" customFormat="1" ht="13.95" customHeight="1">
      <c r="C9" s="231"/>
      <c r="D9" s="231"/>
      <c r="E9" s="231"/>
      <c r="F9" s="231"/>
      <c r="G9" s="231"/>
      <c r="H9" s="231"/>
      <c r="I9" s="231"/>
      <c r="J9" s="231"/>
      <c r="K9" s="231"/>
      <c r="L9" s="231"/>
      <c r="M9" s="231"/>
      <c r="N9" s="231"/>
    </row>
    <row r="11" spans="3:14">
      <c r="C11" s="120" t="s">
        <v>84</v>
      </c>
    </row>
    <row r="12" spans="3:14" ht="12.6" customHeight="1">
      <c r="C12" s="120"/>
    </row>
    <row r="13" spans="3:14">
      <c r="C13" s="120" t="s">
        <v>92</v>
      </c>
    </row>
    <row r="14" spans="3:14" ht="37.950000000000003" customHeight="1">
      <c r="C14" s="448" t="s">
        <v>167</v>
      </c>
      <c r="D14" s="448"/>
      <c r="E14" s="448"/>
      <c r="F14" s="448"/>
      <c r="G14" s="448"/>
      <c r="H14" s="448"/>
      <c r="I14" s="448"/>
      <c r="J14" s="448"/>
      <c r="K14" s="448"/>
      <c r="L14" s="448"/>
      <c r="M14" s="448"/>
      <c r="N14" s="448"/>
    </row>
    <row r="15" spans="3:14" ht="43.2" customHeight="1">
      <c r="C15" s="448" t="s">
        <v>322</v>
      </c>
      <c r="D15" s="448"/>
      <c r="E15" s="448"/>
      <c r="F15" s="448"/>
      <c r="G15" s="448"/>
      <c r="H15" s="448"/>
      <c r="I15" s="448"/>
      <c r="J15" s="448"/>
      <c r="K15" s="448"/>
      <c r="L15" s="448"/>
      <c r="M15" s="448"/>
      <c r="N15" s="448"/>
    </row>
    <row r="16" spans="3:14" ht="49.2" customHeight="1">
      <c r="C16" s="448" t="s">
        <v>166</v>
      </c>
      <c r="D16" s="448"/>
      <c r="E16" s="448"/>
      <c r="F16" s="448"/>
      <c r="G16" s="448"/>
      <c r="H16" s="448"/>
      <c r="I16" s="448"/>
      <c r="J16" s="448"/>
      <c r="K16" s="448"/>
      <c r="L16" s="448"/>
      <c r="M16" s="448"/>
      <c r="N16" s="448"/>
    </row>
    <row r="17" spans="3:14" ht="47.4" customHeight="1">
      <c r="C17" s="448" t="s">
        <v>323</v>
      </c>
      <c r="D17" s="448"/>
      <c r="E17" s="448"/>
      <c r="F17" s="448"/>
      <c r="G17" s="448"/>
      <c r="H17" s="448"/>
      <c r="I17" s="448"/>
      <c r="J17" s="448"/>
      <c r="K17" s="448"/>
      <c r="L17" s="448"/>
      <c r="M17" s="448"/>
      <c r="N17" s="448"/>
    </row>
    <row r="18" spans="3:14">
      <c r="C18" s="224"/>
      <c r="D18" s="224"/>
      <c r="E18" s="224"/>
      <c r="F18" s="224"/>
      <c r="G18" s="224"/>
      <c r="H18" s="224"/>
      <c r="I18" s="224"/>
      <c r="J18" s="224"/>
      <c r="K18" s="224"/>
      <c r="L18" s="224"/>
    </row>
    <row r="19" spans="3:14">
      <c r="C19" s="120" t="s">
        <v>93</v>
      </c>
    </row>
    <row r="20" spans="3:14" ht="9.6" customHeight="1">
      <c r="C20" s="224"/>
      <c r="D20" s="224"/>
      <c r="E20" s="224"/>
      <c r="F20" s="224"/>
      <c r="G20" s="224"/>
      <c r="H20" s="224"/>
      <c r="I20" s="224"/>
      <c r="J20" s="224"/>
      <c r="K20" s="224"/>
      <c r="L20" s="224"/>
    </row>
    <row r="21" spans="3:14" ht="37.950000000000003" customHeight="1">
      <c r="C21" s="448" t="s">
        <v>168</v>
      </c>
      <c r="D21" s="448"/>
      <c r="E21" s="448"/>
      <c r="F21" s="448"/>
      <c r="G21" s="448"/>
      <c r="H21" s="448"/>
      <c r="I21" s="448"/>
      <c r="J21" s="448"/>
      <c r="K21" s="448"/>
      <c r="L21" s="448"/>
      <c r="M21" s="448"/>
      <c r="N21" s="448"/>
    </row>
    <row r="23" spans="3:14">
      <c r="C23" s="120" t="s">
        <v>178</v>
      </c>
    </row>
    <row r="24" spans="3:14">
      <c r="C24" s="120"/>
    </row>
    <row r="25" spans="3:14">
      <c r="C25" s="120" t="s">
        <v>85</v>
      </c>
    </row>
    <row r="27" spans="3:14" ht="59.25" customHeight="1">
      <c r="C27" s="448" t="s">
        <v>324</v>
      </c>
      <c r="D27" s="448"/>
      <c r="E27" s="448"/>
      <c r="F27" s="448"/>
      <c r="G27" s="448"/>
      <c r="H27" s="448"/>
      <c r="I27" s="448"/>
      <c r="J27" s="448"/>
      <c r="K27" s="448"/>
      <c r="L27" s="448"/>
      <c r="M27" s="448"/>
      <c r="N27" s="448"/>
    </row>
    <row r="28" spans="3:14">
      <c r="C28" s="448"/>
      <c r="D28" s="448"/>
      <c r="E28" s="448"/>
      <c r="F28" s="448"/>
      <c r="G28" s="448"/>
      <c r="H28" s="448"/>
      <c r="I28" s="448"/>
      <c r="J28" s="448"/>
      <c r="K28" s="448"/>
      <c r="L28" s="448"/>
    </row>
    <row r="29" spans="3:14">
      <c r="C29" s="120" t="s">
        <v>86</v>
      </c>
    </row>
    <row r="30" spans="3:14" ht="37.950000000000003" customHeight="1">
      <c r="C30" s="448" t="s">
        <v>169</v>
      </c>
      <c r="D30" s="448"/>
      <c r="E30" s="448"/>
      <c r="F30" s="448"/>
      <c r="G30" s="448"/>
      <c r="H30" s="448"/>
      <c r="I30" s="448"/>
      <c r="J30" s="448"/>
      <c r="K30" s="448"/>
      <c r="L30" s="448"/>
      <c r="M30" s="448"/>
      <c r="N30" s="448"/>
    </row>
    <row r="32" spans="3:14" ht="28.5" customHeight="1">
      <c r="C32" s="457" t="s">
        <v>170</v>
      </c>
      <c r="D32" s="457"/>
      <c r="E32" s="457"/>
      <c r="F32" s="457"/>
      <c r="G32" s="457"/>
      <c r="H32" s="457"/>
      <c r="I32" s="456" t="s">
        <v>81</v>
      </c>
      <c r="J32" s="456"/>
      <c r="K32" s="456" t="s">
        <v>82</v>
      </c>
      <c r="L32" s="456"/>
    </row>
    <row r="33" spans="3:12" ht="31.5" customHeight="1">
      <c r="C33" s="451" t="s">
        <v>325</v>
      </c>
      <c r="D33" s="451"/>
      <c r="E33" s="451"/>
      <c r="F33" s="451"/>
      <c r="G33" s="451"/>
      <c r="H33" s="451"/>
      <c r="I33" s="452">
        <v>0</v>
      </c>
      <c r="J33" s="453"/>
      <c r="K33" s="454">
        <v>1</v>
      </c>
      <c r="L33" s="455"/>
    </row>
    <row r="34" spans="3:12" ht="36" customHeight="1">
      <c r="C34" s="451" t="s">
        <v>171</v>
      </c>
      <c r="D34" s="451"/>
      <c r="E34" s="451"/>
      <c r="F34" s="451"/>
      <c r="G34" s="451"/>
      <c r="H34" s="451"/>
      <c r="I34" s="452">
        <v>0</v>
      </c>
      <c r="J34" s="453"/>
      <c r="K34" s="454">
        <v>1</v>
      </c>
      <c r="L34" s="455"/>
    </row>
    <row r="35" spans="3:12" ht="48" customHeight="1">
      <c r="C35" s="451" t="s">
        <v>326</v>
      </c>
      <c r="D35" s="451"/>
      <c r="E35" s="451"/>
      <c r="F35" s="451"/>
      <c r="G35" s="451"/>
      <c r="H35" s="451"/>
      <c r="I35" s="452">
        <v>0</v>
      </c>
      <c r="J35" s="452"/>
      <c r="K35" s="452">
        <v>0.3</v>
      </c>
      <c r="L35" s="453"/>
    </row>
    <row r="36" spans="3:12" ht="36" customHeight="1">
      <c r="C36" s="451" t="s">
        <v>172</v>
      </c>
      <c r="D36" s="451"/>
      <c r="E36" s="451"/>
      <c r="F36" s="451"/>
      <c r="G36" s="451"/>
      <c r="H36" s="451"/>
      <c r="I36" s="452">
        <v>0</v>
      </c>
      <c r="J36" s="453"/>
      <c r="K36" s="454">
        <v>1</v>
      </c>
      <c r="L36" s="455"/>
    </row>
    <row r="37" spans="3:12" ht="36" customHeight="1">
      <c r="C37" s="451" t="s">
        <v>173</v>
      </c>
      <c r="D37" s="451"/>
      <c r="E37" s="451"/>
      <c r="F37" s="451"/>
      <c r="G37" s="451"/>
      <c r="H37" s="451"/>
      <c r="I37" s="452">
        <v>0</v>
      </c>
      <c r="J37" s="453"/>
      <c r="K37" s="454">
        <v>0.8</v>
      </c>
      <c r="L37" s="455"/>
    </row>
    <row r="38" spans="3:12" ht="48" customHeight="1">
      <c r="C38" s="451" t="s">
        <v>174</v>
      </c>
      <c r="D38" s="451"/>
      <c r="E38" s="451"/>
      <c r="F38" s="451"/>
      <c r="G38" s="451"/>
      <c r="H38" s="451"/>
      <c r="I38" s="452">
        <v>0</v>
      </c>
      <c r="J38" s="452"/>
      <c r="K38" s="452">
        <v>0.5</v>
      </c>
      <c r="L38" s="453"/>
    </row>
    <row r="39" spans="3:12" ht="49.5" customHeight="1">
      <c r="C39" s="451" t="s">
        <v>327</v>
      </c>
      <c r="D39" s="451"/>
      <c r="E39" s="451"/>
      <c r="F39" s="451"/>
      <c r="G39" s="451"/>
      <c r="H39" s="451"/>
      <c r="I39" s="452">
        <v>0</v>
      </c>
      <c r="J39" s="453"/>
      <c r="K39" s="452">
        <v>0.2</v>
      </c>
      <c r="L39" s="453"/>
    </row>
    <row r="40" spans="3:12" ht="48" customHeight="1">
      <c r="C40" s="451" t="s">
        <v>328</v>
      </c>
      <c r="D40" s="451"/>
      <c r="E40" s="451"/>
      <c r="F40" s="451"/>
      <c r="G40" s="451"/>
      <c r="H40" s="451"/>
      <c r="I40" s="452">
        <v>0</v>
      </c>
      <c r="J40" s="452"/>
      <c r="K40" s="452">
        <v>0.5</v>
      </c>
      <c r="L40" s="453"/>
    </row>
    <row r="41" spans="3:12" ht="36" customHeight="1">
      <c r="C41" s="451" t="s">
        <v>175</v>
      </c>
      <c r="D41" s="451"/>
      <c r="E41" s="451"/>
      <c r="F41" s="451"/>
      <c r="G41" s="451"/>
      <c r="H41" s="451"/>
      <c r="I41" s="452">
        <v>0</v>
      </c>
      <c r="J41" s="453"/>
      <c r="K41" s="454">
        <v>0.3</v>
      </c>
      <c r="L41" s="455"/>
    </row>
    <row r="42" spans="3:12" ht="48" customHeight="1">
      <c r="C42" s="451" t="s">
        <v>176</v>
      </c>
      <c r="D42" s="451"/>
      <c r="E42" s="451"/>
      <c r="F42" s="451"/>
      <c r="G42" s="451"/>
      <c r="H42" s="451"/>
      <c r="I42" s="452">
        <v>0</v>
      </c>
      <c r="J42" s="452"/>
      <c r="K42" s="452">
        <v>0.5</v>
      </c>
      <c r="L42" s="453"/>
    </row>
    <row r="43" spans="3:12" ht="58.2" customHeight="1">
      <c r="C43" s="451" t="s">
        <v>329</v>
      </c>
      <c r="D43" s="451"/>
      <c r="E43" s="451"/>
      <c r="F43" s="451"/>
      <c r="G43" s="451"/>
      <c r="H43" s="451"/>
      <c r="I43" s="452">
        <v>0</v>
      </c>
      <c r="J43" s="453"/>
      <c r="K43" s="452">
        <v>0.5</v>
      </c>
      <c r="L43" s="453"/>
    </row>
    <row r="44" spans="3:12" ht="36" customHeight="1">
      <c r="C44" s="451" t="s">
        <v>177</v>
      </c>
      <c r="D44" s="451"/>
      <c r="E44" s="451"/>
      <c r="F44" s="451"/>
      <c r="G44" s="451"/>
      <c r="H44" s="451"/>
      <c r="I44" s="452">
        <v>0</v>
      </c>
      <c r="J44" s="453"/>
      <c r="K44" s="454">
        <v>0.2</v>
      </c>
      <c r="L44" s="455"/>
    </row>
    <row r="45" spans="3:12" ht="15" customHeight="1">
      <c r="C45" s="224"/>
      <c r="D45" s="224"/>
      <c r="E45" s="224"/>
      <c r="F45" s="224"/>
      <c r="G45" s="224"/>
      <c r="H45" s="224"/>
      <c r="I45" s="225"/>
      <c r="J45" s="226"/>
      <c r="K45" s="226"/>
      <c r="L45" s="226"/>
    </row>
    <row r="46" spans="3:12" ht="66" customHeight="1">
      <c r="C46" s="448" t="s">
        <v>330</v>
      </c>
      <c r="D46" s="448"/>
      <c r="E46" s="448"/>
      <c r="F46" s="448"/>
      <c r="G46" s="448"/>
      <c r="H46" s="448"/>
      <c r="I46" s="448"/>
      <c r="J46" s="448"/>
      <c r="K46" s="448"/>
      <c r="L46" s="448"/>
    </row>
    <row r="47" spans="3:12">
      <c r="C47" s="448" t="s">
        <v>83</v>
      </c>
      <c r="D47" s="448"/>
      <c r="E47" s="448"/>
      <c r="F47" s="448"/>
      <c r="G47" s="448"/>
      <c r="H47" s="448"/>
      <c r="I47" s="448"/>
      <c r="J47" s="448"/>
      <c r="K47" s="448"/>
      <c r="L47" s="448"/>
    </row>
    <row r="48" spans="3:12">
      <c r="C48" s="224"/>
      <c r="D48" s="224"/>
      <c r="E48" s="224"/>
      <c r="F48" s="224"/>
      <c r="G48" s="224"/>
      <c r="H48" s="224"/>
      <c r="I48" s="224"/>
      <c r="J48" s="224"/>
      <c r="K48" s="224"/>
      <c r="L48" s="224"/>
    </row>
    <row r="49" spans="3:14">
      <c r="C49" s="120" t="s">
        <v>119</v>
      </c>
      <c r="D49" s="224"/>
      <c r="E49" s="224"/>
      <c r="F49" s="224"/>
      <c r="G49" s="224"/>
      <c r="H49" s="224"/>
      <c r="I49" s="224"/>
      <c r="J49" s="224"/>
      <c r="K49" s="224"/>
      <c r="L49" s="224"/>
    </row>
    <row r="50" spans="3:14" ht="12" customHeight="1">
      <c r="C50" s="224"/>
      <c r="D50" s="224"/>
      <c r="E50" s="224"/>
      <c r="F50" s="224"/>
      <c r="G50" s="224"/>
      <c r="H50" s="224"/>
      <c r="I50" s="224"/>
      <c r="J50" s="224"/>
      <c r="K50" s="224"/>
      <c r="L50" s="224"/>
    </row>
    <row r="51" spans="3:14" ht="39.75" customHeight="1">
      <c r="C51" s="448" t="s">
        <v>240</v>
      </c>
      <c r="D51" s="448"/>
      <c r="E51" s="448"/>
      <c r="F51" s="448"/>
      <c r="G51" s="448"/>
      <c r="H51" s="448"/>
      <c r="I51" s="448"/>
      <c r="J51" s="448"/>
      <c r="K51" s="448"/>
      <c r="L51" s="448"/>
      <c r="M51" s="448"/>
      <c r="N51" s="448"/>
    </row>
    <row r="52" spans="3:14" ht="29.25" customHeight="1">
      <c r="C52" s="448" t="s">
        <v>241</v>
      </c>
      <c r="D52" s="448"/>
      <c r="E52" s="448"/>
      <c r="F52" s="448"/>
      <c r="G52" s="448"/>
      <c r="H52" s="448"/>
      <c r="I52" s="448"/>
      <c r="J52" s="448"/>
      <c r="K52" s="448"/>
      <c r="L52" s="448"/>
      <c r="M52" s="448"/>
      <c r="N52" s="448"/>
    </row>
    <row r="53" spans="3:14">
      <c r="C53" s="224"/>
      <c r="D53" s="224"/>
      <c r="E53" s="224"/>
      <c r="F53" s="224"/>
      <c r="G53" s="224"/>
      <c r="H53" s="224"/>
      <c r="I53" s="224"/>
      <c r="J53" s="224"/>
      <c r="K53" s="224"/>
      <c r="L53" s="224"/>
    </row>
    <row r="54" spans="3:14">
      <c r="C54" s="120" t="s">
        <v>242</v>
      </c>
      <c r="D54" s="224"/>
      <c r="E54" s="224"/>
      <c r="F54" s="224"/>
      <c r="G54" s="224"/>
      <c r="H54" s="224"/>
      <c r="I54" s="224"/>
      <c r="J54" s="224"/>
      <c r="K54" s="224"/>
      <c r="L54" s="224"/>
    </row>
    <row r="55" spans="3:14" ht="12" customHeight="1">
      <c r="C55" s="224"/>
      <c r="D55" s="224"/>
      <c r="E55" s="224"/>
      <c r="F55" s="224"/>
      <c r="G55" s="224"/>
      <c r="H55" s="224"/>
      <c r="I55" s="224"/>
      <c r="J55" s="224"/>
      <c r="K55" s="224"/>
      <c r="L55" s="224"/>
    </row>
    <row r="56" spans="3:14" ht="58.2" customHeight="1">
      <c r="C56" s="448" t="s">
        <v>331</v>
      </c>
      <c r="D56" s="448"/>
      <c r="E56" s="448"/>
      <c r="F56" s="448"/>
      <c r="G56" s="448"/>
      <c r="H56" s="448"/>
      <c r="I56" s="448"/>
      <c r="J56" s="448"/>
      <c r="K56" s="448"/>
      <c r="L56" s="448"/>
      <c r="M56" s="448"/>
      <c r="N56" s="448"/>
    </row>
    <row r="57" spans="3:14">
      <c r="C57" s="224"/>
      <c r="D57" s="224"/>
      <c r="E57" s="224"/>
      <c r="F57" s="224"/>
      <c r="G57" s="224"/>
      <c r="H57" s="224"/>
      <c r="I57" s="224"/>
      <c r="J57" s="224"/>
      <c r="K57" s="224"/>
      <c r="L57" s="224"/>
    </row>
    <row r="58" spans="3:14">
      <c r="C58" s="120" t="s">
        <v>120</v>
      </c>
      <c r="D58" s="224"/>
      <c r="E58" s="224"/>
      <c r="F58" s="224"/>
      <c r="G58" s="224"/>
      <c r="H58" s="224"/>
      <c r="I58" s="224"/>
      <c r="J58" s="224"/>
      <c r="K58" s="224"/>
      <c r="L58" s="224"/>
    </row>
    <row r="59" spans="3:14" ht="6.6" customHeight="1">
      <c r="C59" s="224"/>
      <c r="D59" s="224"/>
      <c r="E59" s="224"/>
      <c r="F59" s="224"/>
      <c r="G59" s="224"/>
      <c r="H59" s="224"/>
      <c r="I59" s="224"/>
      <c r="J59" s="224"/>
      <c r="K59" s="224"/>
      <c r="L59" s="224"/>
    </row>
    <row r="60" spans="3:14" ht="45" customHeight="1">
      <c r="C60" s="448" t="s">
        <v>332</v>
      </c>
      <c r="D60" s="448"/>
      <c r="E60" s="448"/>
      <c r="F60" s="448"/>
      <c r="G60" s="448"/>
      <c r="H60" s="448"/>
      <c r="I60" s="448"/>
      <c r="J60" s="448"/>
      <c r="K60" s="448"/>
      <c r="L60" s="448"/>
      <c r="M60" s="448"/>
      <c r="N60" s="448"/>
    </row>
    <row r="61" spans="3:14">
      <c r="C61" s="448" t="s">
        <v>243</v>
      </c>
      <c r="D61" s="448"/>
      <c r="E61" s="448"/>
      <c r="F61" s="448"/>
      <c r="G61" s="448"/>
      <c r="H61" s="448"/>
      <c r="I61" s="448"/>
      <c r="J61" s="448"/>
      <c r="K61" s="448"/>
      <c r="L61" s="448"/>
      <c r="M61" s="448"/>
      <c r="N61" s="448"/>
    </row>
    <row r="62" spans="3:14">
      <c r="C62" s="224"/>
      <c r="D62" s="224"/>
      <c r="E62" s="224"/>
      <c r="F62" s="224"/>
      <c r="G62" s="224"/>
      <c r="H62" s="224"/>
      <c r="I62" s="224"/>
      <c r="J62" s="224"/>
      <c r="K62" s="224"/>
      <c r="L62" s="224"/>
    </row>
    <row r="63" spans="3:14">
      <c r="C63" s="224"/>
      <c r="D63" s="224"/>
      <c r="E63" s="224"/>
      <c r="F63" s="224"/>
      <c r="G63" s="224"/>
      <c r="H63" s="224"/>
      <c r="I63" s="224"/>
      <c r="J63" s="224"/>
      <c r="K63" s="224"/>
      <c r="L63" s="224"/>
    </row>
    <row r="64" spans="3:14">
      <c r="C64" s="120" t="s">
        <v>98</v>
      </c>
    </row>
    <row r="65" spans="3:14">
      <c r="C65" s="120"/>
    </row>
    <row r="66" spans="3:14">
      <c r="C66" s="120" t="s">
        <v>91</v>
      </c>
    </row>
    <row r="67" spans="3:14" ht="76.2" customHeight="1">
      <c r="C67" s="448" t="s">
        <v>333</v>
      </c>
      <c r="D67" s="448"/>
      <c r="E67" s="448"/>
      <c r="F67" s="448"/>
      <c r="G67" s="448"/>
      <c r="H67" s="448"/>
      <c r="I67" s="448"/>
      <c r="J67" s="448"/>
      <c r="K67" s="448"/>
      <c r="L67" s="448"/>
      <c r="M67" s="448"/>
      <c r="N67" s="448"/>
    </row>
    <row r="69" spans="3:14">
      <c r="C69" s="120" t="s">
        <v>52</v>
      </c>
    </row>
    <row r="70" spans="3:14" ht="32.25" customHeight="1">
      <c r="C70" s="448" t="s">
        <v>334</v>
      </c>
      <c r="D70" s="448"/>
      <c r="E70" s="448"/>
      <c r="F70" s="448"/>
      <c r="G70" s="448"/>
      <c r="H70" s="448"/>
      <c r="I70" s="448"/>
      <c r="J70" s="448"/>
      <c r="K70" s="448"/>
      <c r="L70" s="448"/>
      <c r="M70" s="448"/>
      <c r="N70" s="448"/>
    </row>
    <row r="71" spans="3:14" ht="122.25" customHeight="1">
      <c r="C71" s="448" t="s">
        <v>335</v>
      </c>
      <c r="D71" s="448"/>
      <c r="E71" s="448"/>
      <c r="F71" s="448"/>
      <c r="G71" s="448"/>
      <c r="H71" s="448"/>
      <c r="I71" s="448"/>
      <c r="J71" s="448"/>
      <c r="K71" s="448"/>
      <c r="L71" s="448"/>
      <c r="M71" s="448"/>
      <c r="N71" s="448"/>
    </row>
    <row r="72" spans="3:14" ht="54.6" customHeight="1">
      <c r="C72" s="448" t="s">
        <v>336</v>
      </c>
      <c r="D72" s="448"/>
      <c r="E72" s="448"/>
      <c r="F72" s="448"/>
      <c r="G72" s="448"/>
      <c r="H72" s="448"/>
      <c r="I72" s="448"/>
      <c r="J72" s="448"/>
      <c r="K72" s="448"/>
      <c r="L72" s="448"/>
      <c r="M72" s="448"/>
      <c r="N72" s="448"/>
    </row>
    <row r="73" spans="3:14" ht="32.25" customHeight="1">
      <c r="C73" s="448" t="s">
        <v>165</v>
      </c>
      <c r="D73" s="448"/>
      <c r="E73" s="448"/>
      <c r="F73" s="448"/>
      <c r="G73" s="448"/>
      <c r="H73" s="448"/>
      <c r="I73" s="448"/>
      <c r="J73" s="448"/>
      <c r="K73" s="448"/>
      <c r="L73" s="448"/>
      <c r="M73" s="448"/>
      <c r="N73" s="448"/>
    </row>
    <row r="74" spans="3:14" ht="32.25" customHeight="1">
      <c r="C74" s="448" t="s">
        <v>246</v>
      </c>
      <c r="D74" s="448"/>
      <c r="E74" s="448"/>
      <c r="F74" s="448"/>
      <c r="G74" s="448"/>
      <c r="H74" s="448"/>
      <c r="I74" s="448"/>
      <c r="J74" s="448"/>
      <c r="K74" s="448"/>
      <c r="L74" s="448"/>
      <c r="M74" s="448"/>
      <c r="N74" s="448"/>
    </row>
    <row r="75" spans="3:14" ht="32.25" customHeight="1">
      <c r="C75" s="448" t="s">
        <v>179</v>
      </c>
      <c r="D75" s="448"/>
      <c r="E75" s="448"/>
      <c r="F75" s="448"/>
      <c r="G75" s="448"/>
      <c r="H75" s="448"/>
      <c r="I75" s="448"/>
      <c r="J75" s="448"/>
      <c r="K75" s="448"/>
      <c r="L75" s="448"/>
      <c r="M75" s="448"/>
      <c r="N75" s="448"/>
    </row>
    <row r="78" spans="3:14">
      <c r="C78" s="120" t="s">
        <v>87</v>
      </c>
    </row>
    <row r="79" spans="3:14">
      <c r="C79" s="120"/>
    </row>
    <row r="80" spans="3:14">
      <c r="C80" s="120" t="s">
        <v>337</v>
      </c>
    </row>
    <row r="81" spans="3:14" ht="58.8" customHeight="1">
      <c r="C81" s="448" t="s">
        <v>338</v>
      </c>
      <c r="D81" s="448"/>
      <c r="E81" s="448"/>
      <c r="F81" s="448"/>
      <c r="G81" s="448"/>
      <c r="H81" s="448"/>
      <c r="I81" s="448"/>
      <c r="J81" s="448"/>
      <c r="K81" s="448"/>
      <c r="L81" s="448"/>
      <c r="M81" s="448"/>
      <c r="N81" s="448"/>
    </row>
    <row r="82" spans="3:14" ht="49.8" customHeight="1">
      <c r="C82" s="448" t="s">
        <v>339</v>
      </c>
      <c r="D82" s="448"/>
      <c r="E82" s="448"/>
      <c r="F82" s="448"/>
      <c r="G82" s="448"/>
      <c r="H82" s="448"/>
      <c r="I82" s="448"/>
      <c r="J82" s="448"/>
      <c r="K82" s="448"/>
      <c r="L82" s="448"/>
      <c r="M82" s="448"/>
      <c r="N82" s="448"/>
    </row>
    <row r="83" spans="3:14">
      <c r="C83" s="224"/>
      <c r="D83" s="224"/>
      <c r="E83" s="224"/>
      <c r="F83" s="224"/>
      <c r="G83" s="224"/>
      <c r="H83" s="224"/>
      <c r="I83" s="224"/>
      <c r="J83" s="224"/>
      <c r="K83" s="224"/>
      <c r="L83" s="224"/>
      <c r="M83" s="224"/>
      <c r="N83" s="224"/>
    </row>
    <row r="84" spans="3:14">
      <c r="C84" s="120" t="s">
        <v>340</v>
      </c>
      <c r="D84" s="224"/>
      <c r="E84" s="224"/>
      <c r="F84" s="224"/>
      <c r="G84" s="224"/>
      <c r="H84" s="224"/>
      <c r="I84" s="224"/>
      <c r="J84" s="224"/>
      <c r="K84" s="224"/>
      <c r="L84" s="224"/>
      <c r="M84" s="224"/>
      <c r="N84" s="224"/>
    </row>
    <row r="85" spans="3:14" ht="46.8" customHeight="1">
      <c r="C85" s="448" t="s">
        <v>341</v>
      </c>
      <c r="D85" s="448"/>
      <c r="E85" s="448"/>
      <c r="F85" s="448"/>
      <c r="G85" s="448"/>
      <c r="H85" s="448"/>
      <c r="I85" s="448"/>
      <c r="J85" s="448"/>
      <c r="K85" s="448"/>
      <c r="L85" s="448"/>
      <c r="M85" s="448"/>
      <c r="N85" s="448"/>
    </row>
    <row r="86" spans="3:14">
      <c r="C86" s="120"/>
      <c r="D86" s="224"/>
      <c r="E86" s="224"/>
      <c r="F86" s="224"/>
      <c r="G86" s="224"/>
      <c r="H86" s="224"/>
      <c r="I86" s="224"/>
      <c r="J86" s="224"/>
      <c r="K86" s="224"/>
      <c r="L86" s="224"/>
      <c r="M86" s="224"/>
      <c r="N86" s="224"/>
    </row>
    <row r="87" spans="3:14">
      <c r="C87" s="120" t="s">
        <v>342</v>
      </c>
    </row>
    <row r="88" spans="3:14" ht="32.4" customHeight="1">
      <c r="C88" s="448" t="s">
        <v>343</v>
      </c>
      <c r="D88" s="448"/>
      <c r="E88" s="448"/>
      <c r="F88" s="448"/>
      <c r="G88" s="448"/>
      <c r="H88" s="448"/>
      <c r="I88" s="448"/>
      <c r="J88" s="448"/>
      <c r="K88" s="448"/>
      <c r="L88" s="448"/>
      <c r="M88" s="448"/>
      <c r="N88" s="448"/>
    </row>
    <row r="90" spans="3:14">
      <c r="C90" s="120" t="s">
        <v>344</v>
      </c>
      <c r="D90" s="224"/>
      <c r="E90" s="224"/>
      <c r="F90" s="224"/>
      <c r="G90" s="224"/>
      <c r="H90" s="224"/>
      <c r="I90" s="224"/>
      <c r="J90" s="224"/>
      <c r="K90" s="224"/>
      <c r="L90" s="224"/>
    </row>
    <row r="91" spans="3:14" ht="33" customHeight="1">
      <c r="C91" s="449" t="s">
        <v>345</v>
      </c>
      <c r="D91" s="448"/>
      <c r="E91" s="448"/>
      <c r="F91" s="448"/>
      <c r="G91" s="448"/>
      <c r="H91" s="448"/>
      <c r="I91" s="448"/>
      <c r="J91" s="448"/>
      <c r="K91" s="448"/>
      <c r="L91" s="448"/>
      <c r="M91" s="448"/>
      <c r="N91" s="448"/>
    </row>
    <row r="92" spans="3:14">
      <c r="C92" s="224"/>
      <c r="D92" s="224"/>
      <c r="E92" s="224"/>
      <c r="F92" s="224"/>
      <c r="G92" s="224"/>
      <c r="H92" s="224"/>
      <c r="I92" s="224"/>
      <c r="J92" s="224"/>
      <c r="K92" s="224"/>
      <c r="L92" s="224"/>
    </row>
    <row r="93" spans="3:14">
      <c r="C93" s="120" t="s">
        <v>346</v>
      </c>
      <c r="D93" s="224"/>
      <c r="E93" s="224"/>
      <c r="F93" s="224"/>
      <c r="G93" s="224"/>
      <c r="H93" s="224"/>
      <c r="I93" s="224"/>
      <c r="J93" s="224"/>
      <c r="K93" s="224"/>
      <c r="L93" s="224"/>
    </row>
    <row r="94" spans="3:14">
      <c r="C94" s="120" t="s">
        <v>347</v>
      </c>
      <c r="D94" s="224"/>
      <c r="E94" s="224"/>
      <c r="F94" s="224"/>
      <c r="G94" s="224"/>
      <c r="H94" s="224"/>
      <c r="I94" s="224"/>
      <c r="J94" s="224"/>
      <c r="K94" s="224"/>
      <c r="L94" s="224"/>
    </row>
    <row r="95" spans="3:14" ht="56.4" customHeight="1">
      <c r="C95" s="449" t="s">
        <v>348</v>
      </c>
      <c r="D95" s="448"/>
      <c r="E95" s="448"/>
      <c r="F95" s="448"/>
      <c r="G95" s="448"/>
      <c r="H95" s="448"/>
      <c r="I95" s="448"/>
      <c r="J95" s="448"/>
      <c r="K95" s="448"/>
      <c r="L95" s="448"/>
      <c r="M95" s="448"/>
      <c r="N95" s="448"/>
    </row>
    <row r="96" spans="3:14">
      <c r="C96" s="120"/>
      <c r="D96" s="224"/>
      <c r="E96" s="224"/>
      <c r="F96" s="224"/>
      <c r="G96" s="224"/>
      <c r="H96" s="224"/>
      <c r="I96" s="224"/>
      <c r="J96" s="224"/>
      <c r="K96" s="224"/>
      <c r="L96" s="224"/>
    </row>
    <row r="97" spans="2:14">
      <c r="C97" s="120" t="s">
        <v>349</v>
      </c>
      <c r="D97" s="224"/>
      <c r="E97" s="224"/>
      <c r="F97" s="224"/>
      <c r="G97" s="224"/>
      <c r="H97" s="224"/>
      <c r="I97" s="224"/>
      <c r="J97" s="224"/>
      <c r="K97" s="224"/>
      <c r="L97" s="224"/>
    </row>
    <row r="98" spans="2:14" ht="54.6" customHeight="1">
      <c r="C98" s="449" t="s">
        <v>350</v>
      </c>
      <c r="D98" s="448"/>
      <c r="E98" s="448"/>
      <c r="F98" s="448"/>
      <c r="G98" s="448"/>
      <c r="H98" s="448"/>
      <c r="I98" s="448"/>
      <c r="J98" s="448"/>
      <c r="K98" s="448"/>
      <c r="L98" s="448"/>
      <c r="M98" s="448"/>
      <c r="N98" s="448"/>
    </row>
    <row r="99" spans="2:14">
      <c r="C99" s="120"/>
      <c r="D99" s="224"/>
      <c r="E99" s="224"/>
      <c r="F99" s="224"/>
      <c r="G99" s="224"/>
      <c r="H99" s="224"/>
      <c r="I99" s="224"/>
      <c r="J99" s="224"/>
      <c r="K99" s="224"/>
      <c r="L99" s="224"/>
    </row>
    <row r="100" spans="2:14">
      <c r="C100" s="120" t="s">
        <v>351</v>
      </c>
      <c r="D100" s="224"/>
      <c r="E100" s="224"/>
      <c r="F100" s="224"/>
      <c r="G100" s="224"/>
      <c r="H100" s="224"/>
      <c r="I100" s="224"/>
      <c r="J100" s="224"/>
      <c r="K100" s="224"/>
      <c r="L100" s="224"/>
    </row>
    <row r="101" spans="2:14" ht="37.200000000000003" customHeight="1">
      <c r="C101" s="448" t="s">
        <v>352</v>
      </c>
      <c r="D101" s="448"/>
      <c r="E101" s="448"/>
      <c r="F101" s="448"/>
      <c r="G101" s="448"/>
      <c r="H101" s="448"/>
      <c r="I101" s="448"/>
      <c r="J101" s="448"/>
      <c r="K101" s="448"/>
      <c r="L101" s="448"/>
      <c r="M101" s="448"/>
      <c r="N101" s="448"/>
    </row>
    <row r="102" spans="2:14" ht="27.6" customHeight="1">
      <c r="C102" s="448" t="s">
        <v>353</v>
      </c>
      <c r="D102" s="448"/>
      <c r="E102" s="448"/>
      <c r="F102" s="448"/>
      <c r="G102" s="448"/>
      <c r="H102" s="448"/>
      <c r="I102" s="448"/>
      <c r="J102" s="448"/>
      <c r="K102" s="448"/>
      <c r="L102" s="448"/>
      <c r="M102" s="448"/>
      <c r="N102" s="448"/>
    </row>
    <row r="103" spans="2:14">
      <c r="C103" s="224"/>
      <c r="D103" s="224"/>
      <c r="E103" s="224"/>
      <c r="F103" s="224"/>
      <c r="G103" s="224"/>
      <c r="H103" s="224"/>
      <c r="I103" s="224"/>
      <c r="J103" s="224"/>
      <c r="K103" s="224"/>
      <c r="L103" s="224"/>
    </row>
    <row r="104" spans="2:14">
      <c r="C104" s="120" t="s">
        <v>354</v>
      </c>
    </row>
    <row r="105" spans="2:14" ht="40.950000000000003" customHeight="1">
      <c r="C105" s="448" t="s">
        <v>262</v>
      </c>
      <c r="D105" s="448"/>
      <c r="E105" s="448"/>
      <c r="F105" s="448"/>
      <c r="G105" s="448"/>
      <c r="H105" s="448"/>
      <c r="I105" s="448"/>
      <c r="J105" s="448"/>
      <c r="K105" s="448"/>
      <c r="L105" s="448"/>
      <c r="M105" s="448"/>
      <c r="N105" s="448"/>
    </row>
    <row r="106" spans="2:14" s="189" customFormat="1">
      <c r="C106" s="224"/>
      <c r="D106" s="224"/>
      <c r="E106" s="224"/>
      <c r="F106" s="224"/>
      <c r="G106" s="224"/>
      <c r="H106" s="224"/>
      <c r="I106" s="224"/>
      <c r="J106" s="224"/>
      <c r="K106" s="224"/>
      <c r="L106" s="224"/>
    </row>
    <row r="108" spans="2:14" s="114" customFormat="1">
      <c r="D108" s="113" t="s">
        <v>277</v>
      </c>
      <c r="F108" s="113" t="s">
        <v>244</v>
      </c>
      <c r="G108" s="115"/>
      <c r="H108" s="345" t="s">
        <v>281</v>
      </c>
      <c r="J108" s="116" t="s">
        <v>89</v>
      </c>
    </row>
    <row r="109" spans="2:14" s="114" customFormat="1">
      <c r="D109" s="117" t="s">
        <v>278</v>
      </c>
      <c r="F109" s="117" t="s">
        <v>245</v>
      </c>
      <c r="G109" s="117"/>
      <c r="H109" s="356" t="s">
        <v>282</v>
      </c>
      <c r="J109" s="117" t="s">
        <v>27</v>
      </c>
    </row>
    <row r="112" spans="2:14" ht="30" customHeight="1">
      <c r="B112" s="398" t="s">
        <v>310</v>
      </c>
      <c r="C112" s="399"/>
      <c r="D112" s="399"/>
      <c r="E112" s="399"/>
      <c r="F112" s="399"/>
      <c r="G112" s="399"/>
      <c r="H112" s="400"/>
    </row>
    <row r="318" spans="4:4">
      <c r="D318" s="123">
        <f>SUM(D316:D317)</f>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74">
    <mergeCell ref="K43:L43"/>
    <mergeCell ref="I39:J39"/>
    <mergeCell ref="K39:L39"/>
    <mergeCell ref="C47:L47"/>
    <mergeCell ref="C37:H37"/>
    <mergeCell ref="I37:J37"/>
    <mergeCell ref="K37:L37"/>
    <mergeCell ref="C38:H38"/>
    <mergeCell ref="I38:J38"/>
    <mergeCell ref="K38:L38"/>
    <mergeCell ref="I40:J40"/>
    <mergeCell ref="K40:L40"/>
    <mergeCell ref="I41:J41"/>
    <mergeCell ref="K41:L41"/>
    <mergeCell ref="I42:J42"/>
    <mergeCell ref="K42:L42"/>
    <mergeCell ref="C42:H42"/>
    <mergeCell ref="K35:L35"/>
    <mergeCell ref="C36:H36"/>
    <mergeCell ref="I36:J36"/>
    <mergeCell ref="K36:L36"/>
    <mergeCell ref="C34:H34"/>
    <mergeCell ref="I34:J34"/>
    <mergeCell ref="K34:L34"/>
    <mergeCell ref="C40:H40"/>
    <mergeCell ref="C41:H41"/>
    <mergeCell ref="C14:N14"/>
    <mergeCell ref="C15:N15"/>
    <mergeCell ref="C16:N16"/>
    <mergeCell ref="C17:N17"/>
    <mergeCell ref="C21:N21"/>
    <mergeCell ref="C44:H44"/>
    <mergeCell ref="I44:J44"/>
    <mergeCell ref="K44:L44"/>
    <mergeCell ref="C46:L46"/>
    <mergeCell ref="C28:L28"/>
    <mergeCell ref="C43:H43"/>
    <mergeCell ref="I43:J43"/>
    <mergeCell ref="K32:L32"/>
    <mergeCell ref="I32:J32"/>
    <mergeCell ref="C32:H32"/>
    <mergeCell ref="C39:H39"/>
    <mergeCell ref="C35:H35"/>
    <mergeCell ref="I35:J35"/>
    <mergeCell ref="C33:H33"/>
    <mergeCell ref="I33:J33"/>
    <mergeCell ref="K33:L33"/>
    <mergeCell ref="C7:N7"/>
    <mergeCell ref="C8:N8"/>
    <mergeCell ref="C88:N88"/>
    <mergeCell ref="C91:N91"/>
    <mergeCell ref="C101:N101"/>
    <mergeCell ref="C73:N73"/>
    <mergeCell ref="C74:N74"/>
    <mergeCell ref="C75:N75"/>
    <mergeCell ref="C81:N81"/>
    <mergeCell ref="C82:N82"/>
    <mergeCell ref="C51:N51"/>
    <mergeCell ref="C67:N67"/>
    <mergeCell ref="C70:N70"/>
    <mergeCell ref="C27:N27"/>
    <mergeCell ref="C30:N30"/>
    <mergeCell ref="C52:N52"/>
    <mergeCell ref="B112:H112"/>
    <mergeCell ref="C56:N56"/>
    <mergeCell ref="C60:N60"/>
    <mergeCell ref="C61:N61"/>
    <mergeCell ref="C105:N105"/>
    <mergeCell ref="C102:N102"/>
    <mergeCell ref="C71:N71"/>
    <mergeCell ref="C72:N72"/>
    <mergeCell ref="C85:N85"/>
    <mergeCell ref="C95:N95"/>
    <mergeCell ref="C98:N98"/>
  </mergeCells>
  <hyperlinks>
    <hyperlink ref="N5" location="INDICE!A1" display="Índice" xr:uid="{3060FBE8-C569-4194-8087-C6F96899A512}"/>
  </hyperlinks>
  <pageMargins left="0.7" right="0.7" top="0.75" bottom="0.75" header="0.3" footer="0.3"/>
  <pageSetup paperSize="9" scale="64" fitToHeight="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2" tint="-0.499984740745262"/>
    <pageSetUpPr fitToPage="1"/>
  </sheetPr>
  <dimension ref="A1:N66"/>
  <sheetViews>
    <sheetView showGridLines="0" zoomScale="85" zoomScaleNormal="85" zoomScaleSheetLayoutView="100" workbookViewId="0">
      <pane ySplit="7" topLeftCell="A8" activePane="bottomLeft" state="frozen"/>
      <selection pane="bottomLeft" activeCell="B8" sqref="B8"/>
    </sheetView>
  </sheetViews>
  <sheetFormatPr baseColWidth="10" defaultColWidth="9.33203125" defaultRowHeight="13.2"/>
  <cols>
    <col min="1" max="1" width="4.33203125" style="167" customWidth="1"/>
    <col min="2" max="2" width="46.44140625" style="167" customWidth="1"/>
    <col min="3" max="3" width="20.5546875" style="167" customWidth="1"/>
    <col min="4" max="4" width="23.88671875" style="167" customWidth="1"/>
    <col min="5" max="5" width="23.109375" style="167" customWidth="1"/>
    <col min="6" max="6" width="17.109375" style="167" customWidth="1"/>
    <col min="7" max="7" width="17.6640625" style="167" bestFit="1" customWidth="1"/>
    <col min="8" max="8" width="20.5546875" style="167" customWidth="1"/>
    <col min="9" max="9" width="22.33203125" style="167" bestFit="1" customWidth="1"/>
    <col min="10" max="10" width="15.6640625" style="259" customWidth="1"/>
    <col min="11" max="11" width="17.5546875" style="167" bestFit="1" customWidth="1"/>
    <col min="12" max="12" width="19.88671875" style="167" customWidth="1"/>
    <col min="13" max="13" width="17.44140625" style="167" customWidth="1"/>
    <col min="14" max="14" width="15.6640625" style="167" bestFit="1" customWidth="1"/>
    <col min="15" max="15" width="19.33203125" style="167" customWidth="1"/>
    <col min="16" max="16" width="16.88671875" style="167" customWidth="1"/>
    <col min="17" max="17" width="18" style="167" customWidth="1"/>
    <col min="18" max="16384" width="9.33203125" style="167"/>
  </cols>
  <sheetData>
    <row r="1" spans="1:14" s="127" customFormat="1">
      <c r="D1" s="128"/>
    </row>
    <row r="2" spans="1:14" s="127" customFormat="1">
      <c r="D2" s="128"/>
    </row>
    <row r="3" spans="1:14" s="127" customFormat="1">
      <c r="D3" s="128"/>
    </row>
    <row r="4" spans="1:14" s="129" customFormat="1" ht="13.8" thickBot="1">
      <c r="D4" s="130"/>
    </row>
    <row r="5" spans="1:14" s="123" customFormat="1" ht="13.8" thickTop="1">
      <c r="G5" s="119" t="s">
        <v>97</v>
      </c>
    </row>
    <row r="6" spans="1:14" s="228" customFormat="1" ht="13.95" customHeight="1">
      <c r="B6" s="450" t="s">
        <v>162</v>
      </c>
      <c r="C6" s="450"/>
      <c r="D6" s="450"/>
      <c r="E6" s="450"/>
      <c r="F6" s="450"/>
      <c r="G6" s="231"/>
      <c r="H6" s="231"/>
      <c r="I6" s="232"/>
      <c r="J6" s="232"/>
      <c r="K6" s="232"/>
      <c r="L6" s="232"/>
      <c r="M6" s="232"/>
      <c r="N6" s="232"/>
    </row>
    <row r="7" spans="1:14" s="228" customFormat="1" ht="21.6" customHeight="1">
      <c r="B7" s="450" t="s">
        <v>375</v>
      </c>
      <c r="C7" s="450"/>
      <c r="D7" s="450"/>
      <c r="E7" s="450"/>
      <c r="F7" s="450"/>
      <c r="G7" s="231"/>
      <c r="H7" s="231"/>
      <c r="I7" s="232"/>
      <c r="J7" s="232"/>
      <c r="K7" s="232"/>
      <c r="L7" s="232"/>
      <c r="M7" s="232"/>
      <c r="N7" s="232"/>
    </row>
    <row r="10" spans="1:14">
      <c r="A10" s="168"/>
      <c r="B10" s="258" t="s">
        <v>355</v>
      </c>
      <c r="C10" s="258"/>
    </row>
    <row r="11" spans="1:14">
      <c r="A11" s="168"/>
      <c r="E11" s="172"/>
    </row>
    <row r="12" spans="1:14">
      <c r="A12" s="168"/>
      <c r="B12" s="361" t="s">
        <v>16</v>
      </c>
      <c r="C12" s="362"/>
      <c r="D12" s="257">
        <v>44926</v>
      </c>
      <c r="E12" s="257">
        <v>44561</v>
      </c>
    </row>
    <row r="13" spans="1:14">
      <c r="A13" s="168"/>
      <c r="B13" s="260" t="s">
        <v>284</v>
      </c>
      <c r="C13" s="261"/>
      <c r="D13" s="262">
        <v>37538.199999999997</v>
      </c>
      <c r="E13" s="262" t="s">
        <v>356</v>
      </c>
    </row>
    <row r="14" spans="1:14">
      <c r="A14" s="168"/>
      <c r="B14" s="147" t="s">
        <v>9</v>
      </c>
      <c r="C14" s="263"/>
      <c r="D14" s="264">
        <v>37538.199999999997</v>
      </c>
      <c r="E14" s="264" t="s">
        <v>356</v>
      </c>
      <c r="F14" s="266"/>
      <c r="G14" s="266"/>
    </row>
    <row r="15" spans="1:14">
      <c r="A15" s="168"/>
      <c r="B15" s="120"/>
      <c r="C15" s="120"/>
      <c r="D15" s="265"/>
    </row>
    <row r="16" spans="1:14" ht="42" customHeight="1">
      <c r="A16" s="168"/>
      <c r="B16" s="458" t="s">
        <v>357</v>
      </c>
      <c r="C16" s="458"/>
      <c r="D16" s="458"/>
      <c r="E16" s="458"/>
      <c r="F16" s="458"/>
      <c r="G16" s="235"/>
      <c r="H16" s="235"/>
      <c r="I16" s="235"/>
      <c r="J16" s="235"/>
    </row>
    <row r="17" spans="1:10">
      <c r="A17" s="168"/>
      <c r="B17" s="120"/>
      <c r="C17" s="120"/>
      <c r="D17" s="265"/>
      <c r="G17" s="266"/>
    </row>
    <row r="18" spans="1:10">
      <c r="A18" s="168"/>
      <c r="B18" s="258" t="s">
        <v>358</v>
      </c>
      <c r="C18" s="258"/>
    </row>
    <row r="19" spans="1:10">
      <c r="A19" s="168"/>
      <c r="B19" s="167" t="s">
        <v>359</v>
      </c>
      <c r="E19" s="172"/>
    </row>
    <row r="20" spans="1:10">
      <c r="A20" s="168"/>
      <c r="E20" s="172"/>
    </row>
    <row r="21" spans="1:10" ht="26.4">
      <c r="A21" s="168"/>
      <c r="B21" s="459" t="s">
        <v>53</v>
      </c>
      <c r="C21" s="460"/>
      <c r="D21" s="257" t="s">
        <v>54</v>
      </c>
      <c r="E21" s="257" t="s">
        <v>180</v>
      </c>
      <c r="F21" s="257" t="s">
        <v>181</v>
      </c>
    </row>
    <row r="22" spans="1:10" s="258" customFormat="1">
      <c r="A22" s="267"/>
      <c r="B22" s="268" t="s">
        <v>55</v>
      </c>
      <c r="C22" s="269"/>
      <c r="D22" s="270"/>
      <c r="E22" s="270"/>
      <c r="F22" s="271"/>
      <c r="J22" s="272"/>
    </row>
    <row r="23" spans="1:10">
      <c r="A23" s="168"/>
      <c r="B23" s="260" t="s">
        <v>56</v>
      </c>
      <c r="C23" s="261"/>
      <c r="D23" s="273" t="s">
        <v>318</v>
      </c>
      <c r="E23" s="262" t="s">
        <v>356</v>
      </c>
      <c r="F23" s="274" t="s">
        <v>360</v>
      </c>
    </row>
    <row r="24" spans="1:10">
      <c r="A24" s="168"/>
      <c r="B24" s="260" t="s">
        <v>57</v>
      </c>
      <c r="C24" s="261"/>
      <c r="D24" s="273" t="s">
        <v>318</v>
      </c>
      <c r="E24" s="262" t="s">
        <v>356</v>
      </c>
      <c r="F24" s="274" t="s">
        <v>360</v>
      </c>
    </row>
    <row r="25" spans="1:10">
      <c r="A25" s="168"/>
      <c r="B25" s="260" t="s">
        <v>58</v>
      </c>
      <c r="C25" s="261"/>
      <c r="D25" s="273">
        <v>100.036576</v>
      </c>
      <c r="E25" s="262">
        <v>10872698.439999999</v>
      </c>
      <c r="F25" s="274">
        <v>12</v>
      </c>
    </row>
    <row r="26" spans="1:10" s="258" customFormat="1">
      <c r="A26" s="267"/>
      <c r="B26" s="268" t="s">
        <v>59</v>
      </c>
      <c r="C26" s="269"/>
      <c r="D26" s="275"/>
      <c r="E26" s="276"/>
      <c r="F26" s="277"/>
      <c r="J26" s="272"/>
    </row>
    <row r="27" spans="1:10">
      <c r="A27" s="168"/>
      <c r="B27" s="260" t="s">
        <v>60</v>
      </c>
      <c r="C27" s="261"/>
      <c r="D27" s="273">
        <v>99.901317000000006</v>
      </c>
      <c r="E27" s="262">
        <v>14707055.369999999</v>
      </c>
      <c r="F27" s="274">
        <v>28</v>
      </c>
    </row>
    <row r="28" spans="1:10">
      <c r="A28" s="168"/>
      <c r="B28" s="260" t="s">
        <v>61</v>
      </c>
      <c r="C28" s="261"/>
      <c r="D28" s="273">
        <v>100.138488</v>
      </c>
      <c r="E28" s="262">
        <v>13098998.65</v>
      </c>
      <c r="F28" s="274">
        <v>30</v>
      </c>
    </row>
    <row r="29" spans="1:10">
      <c r="A29" s="168"/>
      <c r="B29" s="260" t="s">
        <v>62</v>
      </c>
      <c r="C29" s="261"/>
      <c r="D29" s="273">
        <v>99.936877999999993</v>
      </c>
      <c r="E29" s="262">
        <v>32889501.43</v>
      </c>
      <c r="F29" s="274">
        <v>40</v>
      </c>
    </row>
    <row r="30" spans="1:10" s="258" customFormat="1">
      <c r="A30" s="267"/>
      <c r="B30" s="268" t="s">
        <v>63</v>
      </c>
      <c r="C30" s="269"/>
      <c r="D30" s="275"/>
      <c r="E30" s="270"/>
      <c r="F30" s="277"/>
      <c r="J30" s="272"/>
    </row>
    <row r="31" spans="1:10">
      <c r="A31" s="168"/>
      <c r="B31" s="260" t="s">
        <v>64</v>
      </c>
      <c r="C31" s="261"/>
      <c r="D31" s="273">
        <v>99.930603000000005</v>
      </c>
      <c r="E31" s="262">
        <v>13803717.859999999</v>
      </c>
      <c r="F31" s="274">
        <v>43</v>
      </c>
    </row>
    <row r="32" spans="1:10">
      <c r="A32" s="168"/>
      <c r="B32" s="260" t="s">
        <v>65</v>
      </c>
      <c r="C32" s="261"/>
      <c r="D32" s="273">
        <v>99.986682999999999</v>
      </c>
      <c r="E32" s="262">
        <v>12180483.98</v>
      </c>
      <c r="F32" s="274">
        <v>44</v>
      </c>
    </row>
    <row r="33" spans="1:10">
      <c r="A33" s="168"/>
      <c r="B33" s="260" t="s">
        <v>66</v>
      </c>
      <c r="C33" s="261"/>
      <c r="D33" s="273">
        <v>100.06040900000001</v>
      </c>
      <c r="E33" s="262">
        <v>11641115.99</v>
      </c>
      <c r="F33" s="274">
        <v>45</v>
      </c>
    </row>
    <row r="34" spans="1:10" s="258" customFormat="1">
      <c r="A34" s="267"/>
      <c r="B34" s="268" t="s">
        <v>67</v>
      </c>
      <c r="C34" s="269"/>
      <c r="D34" s="270"/>
      <c r="E34" s="270"/>
      <c r="F34" s="277"/>
      <c r="J34" s="272"/>
    </row>
    <row r="35" spans="1:10">
      <c r="A35" s="168"/>
      <c r="B35" s="260" t="s">
        <v>68</v>
      </c>
      <c r="C35" s="261"/>
      <c r="D35" s="273">
        <v>100.111183</v>
      </c>
      <c r="E35" s="262">
        <v>10620375.470000001</v>
      </c>
      <c r="F35" s="274">
        <v>42</v>
      </c>
    </row>
    <row r="36" spans="1:10">
      <c r="A36" s="168"/>
      <c r="B36" s="260" t="s">
        <v>69</v>
      </c>
      <c r="C36" s="261"/>
      <c r="D36" s="273">
        <v>100.42390399999999</v>
      </c>
      <c r="E36" s="262">
        <v>10758549.550000001</v>
      </c>
      <c r="F36" s="274">
        <v>45</v>
      </c>
    </row>
    <row r="37" spans="1:10">
      <c r="A37" s="168"/>
      <c r="B37" s="260" t="s">
        <v>70</v>
      </c>
      <c r="C37" s="261"/>
      <c r="D37" s="273">
        <v>100.719376</v>
      </c>
      <c r="E37" s="262">
        <v>10219089.369999999</v>
      </c>
      <c r="F37" s="274">
        <v>47</v>
      </c>
    </row>
    <row r="38" spans="1:10" ht="15" customHeight="1">
      <c r="A38" s="168"/>
      <c r="E38" s="172"/>
    </row>
    <row r="39" spans="1:10" ht="15" customHeight="1">
      <c r="A39" s="168"/>
      <c r="E39" s="172"/>
    </row>
    <row r="40" spans="1:10">
      <c r="A40" s="168"/>
      <c r="B40" s="258" t="s">
        <v>88</v>
      </c>
      <c r="C40" s="258"/>
      <c r="E40" s="172"/>
    </row>
    <row r="41" spans="1:10">
      <c r="A41" s="168"/>
      <c r="B41" s="258"/>
      <c r="C41" s="258"/>
      <c r="E41" s="172"/>
    </row>
    <row r="42" spans="1:10">
      <c r="A42" s="168"/>
      <c r="B42" s="258" t="s">
        <v>361</v>
      </c>
      <c r="C42" s="258"/>
    </row>
    <row r="43" spans="1:10" ht="27.75" customHeight="1">
      <c r="A43" s="168"/>
      <c r="B43" s="458" t="s">
        <v>362</v>
      </c>
      <c r="C43" s="458"/>
      <c r="D43" s="458"/>
      <c r="E43" s="458"/>
      <c r="F43" s="458"/>
    </row>
    <row r="44" spans="1:10">
      <c r="A44" s="168"/>
      <c r="B44" s="258"/>
      <c r="C44" s="258"/>
    </row>
    <row r="45" spans="1:10">
      <c r="A45" s="168"/>
      <c r="B45" s="459" t="s">
        <v>0</v>
      </c>
      <c r="C45" s="460"/>
      <c r="D45" s="257">
        <v>44926</v>
      </c>
      <c r="E45" s="257">
        <v>44561</v>
      </c>
      <c r="F45" s="278"/>
    </row>
    <row r="46" spans="1:10">
      <c r="A46" s="279"/>
      <c r="B46" s="260" t="s">
        <v>182</v>
      </c>
      <c r="C46" s="261"/>
      <c r="D46" s="354">
        <v>305719.90999999997</v>
      </c>
      <c r="E46" s="355" t="s">
        <v>363</v>
      </c>
      <c r="F46" s="278"/>
    </row>
    <row r="47" spans="1:10">
      <c r="A47" s="279"/>
      <c r="B47" s="260" t="s">
        <v>260</v>
      </c>
      <c r="C47" s="261"/>
      <c r="D47" s="354">
        <v>40919.61</v>
      </c>
      <c r="E47" s="355"/>
      <c r="F47" s="278"/>
    </row>
    <row r="48" spans="1:10">
      <c r="A48" s="279"/>
      <c r="B48" s="260" t="s">
        <v>298</v>
      </c>
      <c r="C48" s="261"/>
      <c r="D48" s="354">
        <v>397228.6</v>
      </c>
      <c r="E48" s="355"/>
      <c r="F48" s="278"/>
    </row>
    <row r="49" spans="1:10">
      <c r="A49" s="168"/>
      <c r="B49" s="147" t="s">
        <v>9</v>
      </c>
      <c r="C49" s="263"/>
      <c r="D49" s="280">
        <v>743868.12</v>
      </c>
      <c r="E49" s="281" t="s">
        <v>363</v>
      </c>
      <c r="G49" s="205"/>
      <c r="H49" s="205"/>
    </row>
    <row r="50" spans="1:10">
      <c r="A50" s="168"/>
      <c r="E50" s="278"/>
    </row>
    <row r="51" spans="1:10">
      <c r="A51" s="168"/>
      <c r="E51" s="278"/>
    </row>
    <row r="52" spans="1:10" s="284" customFormat="1">
      <c r="A52" s="282"/>
      <c r="B52" s="258" t="s">
        <v>364</v>
      </c>
      <c r="C52" s="258"/>
      <c r="D52" s="283"/>
      <c r="J52" s="285"/>
    </row>
    <row r="53" spans="1:10">
      <c r="A53" s="168"/>
      <c r="B53" s="167" t="s">
        <v>135</v>
      </c>
      <c r="E53" s="247"/>
      <c r="F53" s="123"/>
    </row>
    <row r="54" spans="1:10">
      <c r="A54" s="168"/>
      <c r="E54" s="247"/>
      <c r="F54" s="123"/>
    </row>
    <row r="55" spans="1:10">
      <c r="A55" s="168"/>
      <c r="B55" s="420" t="s">
        <v>16</v>
      </c>
      <c r="C55" s="422"/>
      <c r="D55" s="257">
        <v>44926</v>
      </c>
      <c r="E55" s="257">
        <v>44561</v>
      </c>
      <c r="F55" s="123"/>
    </row>
    <row r="56" spans="1:10">
      <c r="A56" s="168"/>
      <c r="B56" s="251" t="s">
        <v>288</v>
      </c>
      <c r="C56" s="252"/>
      <c r="D56" s="253">
        <v>2853.71</v>
      </c>
      <c r="E56" s="254" t="s">
        <v>365</v>
      </c>
      <c r="F56" s="123"/>
    </row>
    <row r="57" spans="1:10">
      <c r="A57" s="168"/>
      <c r="B57" s="248" t="s">
        <v>9</v>
      </c>
      <c r="C57" s="249"/>
      <c r="D57" s="255">
        <v>2853.71</v>
      </c>
      <c r="E57" s="256" t="s">
        <v>365</v>
      </c>
      <c r="F57" s="205"/>
      <c r="G57" s="205"/>
    </row>
    <row r="62" spans="1:10" s="114" customFormat="1">
      <c r="B62" s="113" t="s">
        <v>277</v>
      </c>
      <c r="D62" s="113" t="s">
        <v>244</v>
      </c>
      <c r="E62" s="115"/>
      <c r="F62" s="345" t="s">
        <v>281</v>
      </c>
      <c r="H62" s="116" t="s">
        <v>89</v>
      </c>
    </row>
    <row r="63" spans="1:10" s="114" customFormat="1">
      <c r="B63" s="117" t="s">
        <v>278</v>
      </c>
      <c r="D63" s="117" t="s">
        <v>245</v>
      </c>
      <c r="E63" s="117"/>
      <c r="F63" s="356" t="s">
        <v>282</v>
      </c>
      <c r="H63" s="117" t="s">
        <v>27</v>
      </c>
    </row>
    <row r="64" spans="1:10" s="123" customFormat="1"/>
    <row r="65" spans="2:4" s="123" customFormat="1"/>
    <row r="66" spans="2:4" s="123" customFormat="1" ht="31.2" customHeight="1">
      <c r="B66" s="398" t="s">
        <v>310</v>
      </c>
      <c r="C66" s="399"/>
      <c r="D66" s="400"/>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8">
    <mergeCell ref="B66:D66"/>
    <mergeCell ref="B55:C55"/>
    <mergeCell ref="B6:F6"/>
    <mergeCell ref="B7:F7"/>
    <mergeCell ref="B43:F43"/>
    <mergeCell ref="B45:C45"/>
    <mergeCell ref="B21:C21"/>
    <mergeCell ref="B16:F16"/>
  </mergeCells>
  <hyperlinks>
    <hyperlink ref="G5" location="INDICE!A1" display="Índice" xr:uid="{A8BC0986-0268-4CF7-8E6C-8095C7E3B0C0}"/>
  </hyperlinks>
  <pageMargins left="0.25" right="0.25" top="0.75" bottom="0.75" header="0.3" footer="0.3"/>
  <pageSetup paperSize="9" scale="49" fitToHeight="0"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tabColor theme="2" tint="-0.499984740745262"/>
    <pageSetUpPr fitToPage="1"/>
  </sheetPr>
  <dimension ref="A1:T83"/>
  <sheetViews>
    <sheetView showGridLines="0" zoomScale="85" zoomScaleNormal="85" zoomScaleSheetLayoutView="100" workbookViewId="0">
      <pane ySplit="7" topLeftCell="A8" activePane="bottomLeft" state="frozen"/>
      <selection pane="bottomLeft" activeCell="B8" sqref="B8"/>
    </sheetView>
  </sheetViews>
  <sheetFormatPr baseColWidth="10" defaultColWidth="9.33203125" defaultRowHeight="13.2"/>
  <cols>
    <col min="1" max="1" width="4.33203125" style="167" customWidth="1"/>
    <col min="2" max="2" width="41.109375" style="167" customWidth="1"/>
    <col min="3" max="3" width="20.5546875" style="167" customWidth="1"/>
    <col min="4" max="4" width="17.88671875" style="167" customWidth="1"/>
    <col min="5" max="5" width="19.109375" style="167" customWidth="1"/>
    <col min="6" max="6" width="17.5546875" style="167" bestFit="1" customWidth="1"/>
    <col min="7" max="7" width="16.33203125" style="167" customWidth="1"/>
    <col min="8" max="8" width="16.6640625" style="167" customWidth="1"/>
    <col min="9" max="9" width="15.109375" style="167" customWidth="1"/>
    <col min="10" max="10" width="15.5546875" style="259" bestFit="1" customWidth="1"/>
    <col min="11" max="11" width="15.5546875" style="167" bestFit="1" customWidth="1"/>
    <col min="12" max="12" width="16.5546875" style="167" bestFit="1" customWidth="1"/>
    <col min="13" max="13" width="17.44140625" style="167" customWidth="1"/>
    <col min="14" max="14" width="11" style="167" customWidth="1"/>
    <col min="15" max="15" width="19.33203125" style="167" customWidth="1"/>
    <col min="16" max="16" width="16.88671875" style="167" customWidth="1"/>
    <col min="17" max="17" width="18" style="167" customWidth="1"/>
    <col min="18" max="18" width="9.33203125" style="167"/>
    <col min="19" max="19" width="10.21875" style="167" bestFit="1" customWidth="1"/>
    <col min="20" max="16384" width="9.33203125" style="167"/>
  </cols>
  <sheetData>
    <row r="1" spans="1:20" s="127" customFormat="1">
      <c r="D1" s="128"/>
    </row>
    <row r="2" spans="1:20" s="127" customFormat="1">
      <c r="D2" s="128"/>
    </row>
    <row r="3" spans="1:20" s="127" customFormat="1">
      <c r="D3" s="128"/>
    </row>
    <row r="4" spans="1:20" s="129" customFormat="1" ht="13.8" thickBot="1">
      <c r="D4" s="130"/>
    </row>
    <row r="5" spans="1:20" s="123" customFormat="1" ht="13.8" thickTop="1">
      <c r="K5" s="119" t="s">
        <v>97</v>
      </c>
    </row>
    <row r="6" spans="1:20" s="228" customFormat="1" ht="13.95" customHeight="1">
      <c r="B6" s="450" t="s">
        <v>162</v>
      </c>
      <c r="C6" s="450"/>
      <c r="D6" s="450"/>
      <c r="E6" s="450"/>
      <c r="F6" s="450"/>
      <c r="G6" s="450"/>
      <c r="H6" s="450"/>
      <c r="I6" s="450"/>
      <c r="J6" s="450"/>
      <c r="K6" s="450"/>
      <c r="L6" s="450"/>
      <c r="M6" s="450"/>
      <c r="N6" s="450"/>
      <c r="O6" s="450"/>
      <c r="P6" s="450"/>
      <c r="Q6" s="450"/>
    </row>
    <row r="7" spans="1:20" s="228" customFormat="1" ht="21" customHeight="1">
      <c r="B7" s="450" t="s">
        <v>375</v>
      </c>
      <c r="C7" s="450"/>
      <c r="D7" s="450"/>
      <c r="E7" s="450"/>
      <c r="F7" s="450"/>
      <c r="G7" s="450"/>
      <c r="H7" s="450"/>
      <c r="I7" s="450"/>
      <c r="J7" s="450"/>
      <c r="K7" s="450"/>
      <c r="L7" s="450"/>
      <c r="M7" s="450"/>
      <c r="N7" s="450"/>
      <c r="O7" s="450"/>
      <c r="P7" s="450"/>
      <c r="Q7" s="450"/>
    </row>
    <row r="10" spans="1:20" s="284" customFormat="1">
      <c r="A10" s="282"/>
      <c r="B10" s="258" t="s">
        <v>287</v>
      </c>
      <c r="C10" s="258"/>
      <c r="D10" s="283"/>
      <c r="J10" s="285"/>
    </row>
    <row r="11" spans="1:20" s="284" customFormat="1" ht="14.25" customHeight="1">
      <c r="A11" s="282"/>
      <c r="B11" s="286" t="s">
        <v>263</v>
      </c>
      <c r="C11" s="287"/>
      <c r="J11" s="285"/>
    </row>
    <row r="12" spans="1:20" s="284" customFormat="1">
      <c r="A12" s="282"/>
      <c r="B12" s="258"/>
      <c r="C12" s="258"/>
      <c r="J12" s="285"/>
      <c r="L12" s="289"/>
      <c r="O12" s="290"/>
    </row>
    <row r="13" spans="1:20" s="284" customFormat="1" ht="15" customHeight="1">
      <c r="A13" s="282"/>
      <c r="B13" s="463" t="s">
        <v>71</v>
      </c>
      <c r="C13" s="405" t="s">
        <v>72</v>
      </c>
      <c r="D13" s="407"/>
      <c r="E13" s="463" t="s">
        <v>73</v>
      </c>
      <c r="F13" s="463" t="s">
        <v>94</v>
      </c>
      <c r="G13" s="461" t="s">
        <v>183</v>
      </c>
      <c r="H13" s="461" t="s">
        <v>184</v>
      </c>
      <c r="I13" s="463" t="s">
        <v>1</v>
      </c>
      <c r="J13" s="463" t="s">
        <v>35</v>
      </c>
      <c r="K13" s="461" t="s">
        <v>188</v>
      </c>
      <c r="L13" s="461" t="s">
        <v>189</v>
      </c>
      <c r="M13" s="463" t="s">
        <v>74</v>
      </c>
      <c r="N13" s="461" t="s">
        <v>95</v>
      </c>
      <c r="O13" s="461" t="s">
        <v>185</v>
      </c>
      <c r="P13" s="461" t="s">
        <v>75</v>
      </c>
      <c r="Q13" s="461" t="s">
        <v>136</v>
      </c>
    </row>
    <row r="14" spans="1:20" s="284" customFormat="1" ht="52.5" customHeight="1">
      <c r="A14" s="282"/>
      <c r="B14" s="464"/>
      <c r="C14" s="465"/>
      <c r="D14" s="466"/>
      <c r="E14" s="464"/>
      <c r="F14" s="464"/>
      <c r="G14" s="462"/>
      <c r="H14" s="462"/>
      <c r="I14" s="464"/>
      <c r="J14" s="464"/>
      <c r="K14" s="462"/>
      <c r="L14" s="462"/>
      <c r="M14" s="464"/>
      <c r="N14" s="462"/>
      <c r="O14" s="462"/>
      <c r="P14" s="462"/>
      <c r="Q14" s="462"/>
    </row>
    <row r="15" spans="1:20" s="284" customFormat="1" ht="15" customHeight="1">
      <c r="A15" s="282"/>
      <c r="B15" s="236" t="s">
        <v>226</v>
      </c>
      <c r="C15" s="237" t="s">
        <v>227</v>
      </c>
      <c r="D15" s="238"/>
      <c r="E15" s="239" t="s">
        <v>234</v>
      </c>
      <c r="F15" s="365" t="s">
        <v>187</v>
      </c>
      <c r="G15" s="240">
        <v>44659</v>
      </c>
      <c r="H15" s="240">
        <v>44951</v>
      </c>
      <c r="I15" s="366" t="s">
        <v>129</v>
      </c>
      <c r="J15" s="241">
        <v>500000</v>
      </c>
      <c r="K15" s="246">
        <v>512939.24</v>
      </c>
      <c r="L15" s="241">
        <v>509920</v>
      </c>
      <c r="M15" s="241">
        <v>500000</v>
      </c>
      <c r="N15" s="242">
        <v>4.6300000000000001E-2</v>
      </c>
      <c r="O15" s="243">
        <v>4.99E-2</v>
      </c>
      <c r="P15" s="244">
        <v>1</v>
      </c>
      <c r="Q15" s="358">
        <v>9.74E-2</v>
      </c>
      <c r="R15" s="290"/>
      <c r="T15" s="290"/>
    </row>
    <row r="16" spans="1:20" s="284" customFormat="1">
      <c r="A16" s="282"/>
      <c r="B16" s="236" t="s">
        <v>226</v>
      </c>
      <c r="C16" s="237" t="s">
        <v>227</v>
      </c>
      <c r="D16" s="238"/>
      <c r="E16" s="239" t="s">
        <v>234</v>
      </c>
      <c r="F16" s="365" t="s">
        <v>187</v>
      </c>
      <c r="G16" s="240">
        <v>44749</v>
      </c>
      <c r="H16" s="240">
        <v>44951</v>
      </c>
      <c r="I16" s="245" t="s">
        <v>129</v>
      </c>
      <c r="J16" s="246">
        <v>405000</v>
      </c>
      <c r="K16" s="246">
        <v>416264.06</v>
      </c>
      <c r="L16" s="246">
        <v>413035.2</v>
      </c>
      <c r="M16" s="246">
        <v>405000</v>
      </c>
      <c r="N16" s="243">
        <v>4.6300000000000001E-2</v>
      </c>
      <c r="O16" s="243">
        <v>4.0399999999999998E-2</v>
      </c>
      <c r="P16" s="244">
        <v>1</v>
      </c>
      <c r="Q16" s="358">
        <v>9.74E-2</v>
      </c>
      <c r="R16" s="290"/>
      <c r="T16" s="290"/>
    </row>
    <row r="17" spans="1:20" s="284" customFormat="1">
      <c r="A17" s="282"/>
      <c r="B17" s="236" t="s">
        <v>226</v>
      </c>
      <c r="C17" s="237" t="s">
        <v>228</v>
      </c>
      <c r="D17" s="238"/>
      <c r="E17" s="239" t="s">
        <v>234</v>
      </c>
      <c r="F17" s="365" t="s">
        <v>366</v>
      </c>
      <c r="G17" s="240">
        <v>44662</v>
      </c>
      <c r="H17" s="240">
        <v>45666</v>
      </c>
      <c r="I17" s="245" t="s">
        <v>129</v>
      </c>
      <c r="J17" s="246">
        <v>500000</v>
      </c>
      <c r="K17" s="246">
        <v>498305.11</v>
      </c>
      <c r="L17" s="246">
        <v>481450</v>
      </c>
      <c r="M17" s="246">
        <v>500000</v>
      </c>
      <c r="N17" s="243">
        <v>2.7E-2</v>
      </c>
      <c r="O17" s="243">
        <v>4.7100000000000003E-2</v>
      </c>
      <c r="P17" s="244">
        <v>0.3</v>
      </c>
      <c r="Q17" s="358">
        <v>5.0799999999999998E-2</v>
      </c>
      <c r="R17" s="290"/>
      <c r="T17" s="290"/>
    </row>
    <row r="18" spans="1:20" s="284" customFormat="1">
      <c r="A18" s="282"/>
      <c r="B18" s="236" t="s">
        <v>226</v>
      </c>
      <c r="C18" s="237" t="s">
        <v>231</v>
      </c>
      <c r="D18" s="238"/>
      <c r="E18" s="239" t="s">
        <v>234</v>
      </c>
      <c r="F18" s="365" t="s">
        <v>239</v>
      </c>
      <c r="G18" s="240">
        <v>44742</v>
      </c>
      <c r="H18" s="240">
        <v>45859</v>
      </c>
      <c r="I18" s="245" t="s">
        <v>129</v>
      </c>
      <c r="J18" s="246">
        <v>500000</v>
      </c>
      <c r="K18" s="246">
        <v>555245</v>
      </c>
      <c r="L18" s="246">
        <v>541785</v>
      </c>
      <c r="M18" s="246">
        <v>500000</v>
      </c>
      <c r="N18" s="243">
        <v>7.3499999999999996E-2</v>
      </c>
      <c r="O18" s="243">
        <v>5.2999999999999999E-2</v>
      </c>
      <c r="P18" s="244">
        <v>0.3</v>
      </c>
      <c r="Q18" s="358">
        <v>5.7200000000000001E-2</v>
      </c>
      <c r="R18" s="290"/>
      <c r="T18" s="290"/>
    </row>
    <row r="19" spans="1:20" s="284" customFormat="1">
      <c r="A19" s="282"/>
      <c r="B19" s="236" t="s">
        <v>275</v>
      </c>
      <c r="C19" s="237" t="s">
        <v>230</v>
      </c>
      <c r="D19" s="238"/>
      <c r="E19" s="239" t="s">
        <v>237</v>
      </c>
      <c r="F19" s="365" t="s">
        <v>238</v>
      </c>
      <c r="G19" s="240">
        <v>44742</v>
      </c>
      <c r="H19" s="240">
        <v>45748</v>
      </c>
      <c r="I19" s="245" t="s">
        <v>129</v>
      </c>
      <c r="J19" s="246">
        <v>250000</v>
      </c>
      <c r="K19" s="246">
        <v>247528.19</v>
      </c>
      <c r="L19" s="246">
        <v>242957.5</v>
      </c>
      <c r="M19" s="246">
        <v>250000</v>
      </c>
      <c r="N19" s="243">
        <v>3.5000000000000003E-2</v>
      </c>
      <c r="O19" s="243">
        <v>2.3800000000000002E-2</v>
      </c>
      <c r="P19" s="244">
        <v>0.5</v>
      </c>
      <c r="Q19" s="358">
        <v>7.6700000000000004E-2</v>
      </c>
      <c r="R19" s="290"/>
      <c r="T19" s="290"/>
    </row>
    <row r="20" spans="1:20" s="284" customFormat="1">
      <c r="A20" s="282"/>
      <c r="B20" s="236" t="s">
        <v>275</v>
      </c>
      <c r="C20" s="237" t="s">
        <v>230</v>
      </c>
      <c r="D20" s="238"/>
      <c r="E20" s="239" t="s">
        <v>237</v>
      </c>
      <c r="F20" s="365" t="s">
        <v>238</v>
      </c>
      <c r="G20" s="240">
        <v>44742</v>
      </c>
      <c r="H20" s="240">
        <v>45266</v>
      </c>
      <c r="I20" s="245" t="s">
        <v>129</v>
      </c>
      <c r="J20" s="246">
        <v>500000</v>
      </c>
      <c r="K20" s="246">
        <v>483565.67</v>
      </c>
      <c r="L20" s="246">
        <v>483570</v>
      </c>
      <c r="M20" s="246">
        <v>500000</v>
      </c>
      <c r="N20" s="243">
        <v>1.2200000000000001E-2</v>
      </c>
      <c r="O20" s="243">
        <v>4.7300000000000002E-2</v>
      </c>
      <c r="P20" s="244">
        <v>0.5</v>
      </c>
      <c r="Q20" s="358">
        <v>7.6700000000000004E-2</v>
      </c>
      <c r="R20" s="290"/>
      <c r="T20" s="290"/>
    </row>
    <row r="21" spans="1:20" s="284" customFormat="1">
      <c r="A21" s="282"/>
      <c r="B21" s="236" t="s">
        <v>275</v>
      </c>
      <c r="C21" s="237" t="s">
        <v>258</v>
      </c>
      <c r="D21" s="238"/>
      <c r="E21" s="239" t="s">
        <v>237</v>
      </c>
      <c r="F21" s="365" t="s">
        <v>238</v>
      </c>
      <c r="G21" s="240">
        <v>44750</v>
      </c>
      <c r="H21" s="240">
        <v>45184</v>
      </c>
      <c r="I21" s="245" t="s">
        <v>129</v>
      </c>
      <c r="J21" s="246">
        <v>1000000</v>
      </c>
      <c r="K21" s="246">
        <v>998193.41</v>
      </c>
      <c r="L21" s="246">
        <v>1001530</v>
      </c>
      <c r="M21" s="246">
        <v>1000000</v>
      </c>
      <c r="N21" s="243">
        <v>2.0500000000000001E-2</v>
      </c>
      <c r="O21" s="243">
        <v>9.8000000000000004E-2</v>
      </c>
      <c r="P21" s="244">
        <v>0.5</v>
      </c>
      <c r="Q21" s="358">
        <v>0.1057</v>
      </c>
      <c r="R21" s="290"/>
      <c r="T21" s="290"/>
    </row>
    <row r="22" spans="1:20" s="284" customFormat="1">
      <c r="A22" s="282"/>
      <c r="B22" s="236" t="s">
        <v>229</v>
      </c>
      <c r="C22" s="237" t="s">
        <v>256</v>
      </c>
      <c r="D22" s="238"/>
      <c r="E22" s="239" t="s">
        <v>236</v>
      </c>
      <c r="F22" s="365" t="s">
        <v>238</v>
      </c>
      <c r="G22" s="240">
        <v>44749</v>
      </c>
      <c r="H22" s="240">
        <v>45395</v>
      </c>
      <c r="I22" s="245" t="s">
        <v>129</v>
      </c>
      <c r="J22" s="246">
        <v>250000</v>
      </c>
      <c r="K22" s="246">
        <v>251667.5</v>
      </c>
      <c r="L22" s="246">
        <v>245535</v>
      </c>
      <c r="M22" s="246">
        <v>250000</v>
      </c>
      <c r="N22" s="243">
        <v>2.7300000000000001E-2</v>
      </c>
      <c r="O22" s="243">
        <v>2.4E-2</v>
      </c>
      <c r="P22" s="244">
        <v>0.5</v>
      </c>
      <c r="Q22" s="358">
        <v>2.5899999999999999E-2</v>
      </c>
      <c r="R22" s="290"/>
      <c r="T22" s="290"/>
    </row>
    <row r="23" spans="1:20" s="284" customFormat="1">
      <c r="A23" s="282"/>
      <c r="B23" s="236" t="s">
        <v>229</v>
      </c>
      <c r="C23" s="237" t="s">
        <v>255</v>
      </c>
      <c r="D23" s="238"/>
      <c r="E23" s="239" t="s">
        <v>235</v>
      </c>
      <c r="F23" s="365" t="s">
        <v>238</v>
      </c>
      <c r="G23" s="240">
        <v>44749</v>
      </c>
      <c r="H23" s="240">
        <v>45769</v>
      </c>
      <c r="I23" s="245" t="s">
        <v>129</v>
      </c>
      <c r="J23" s="246">
        <v>250000</v>
      </c>
      <c r="K23" s="246">
        <v>252650.42</v>
      </c>
      <c r="L23" s="246">
        <v>243872.5</v>
      </c>
      <c r="M23" s="246">
        <v>250000</v>
      </c>
      <c r="N23" s="243">
        <v>3.5000000000000003E-2</v>
      </c>
      <c r="O23" s="243">
        <v>2.3900000000000001E-2</v>
      </c>
      <c r="P23" s="244">
        <v>0.5</v>
      </c>
      <c r="Q23" s="358">
        <v>2.5700000000000001E-2</v>
      </c>
      <c r="R23" s="290"/>
      <c r="T23" s="290"/>
    </row>
    <row r="24" spans="1:20" s="284" customFormat="1">
      <c r="A24" s="282"/>
      <c r="B24" s="236" t="s">
        <v>229</v>
      </c>
      <c r="C24" s="237" t="s">
        <v>257</v>
      </c>
      <c r="D24" s="238"/>
      <c r="E24" s="239" t="s">
        <v>235</v>
      </c>
      <c r="F24" s="365" t="s">
        <v>238</v>
      </c>
      <c r="G24" s="240">
        <v>44750</v>
      </c>
      <c r="H24" s="240">
        <v>45047</v>
      </c>
      <c r="I24" s="245" t="s">
        <v>129</v>
      </c>
      <c r="J24" s="246">
        <v>500000</v>
      </c>
      <c r="K24" s="246">
        <v>501298.75</v>
      </c>
      <c r="L24" s="246">
        <v>497990</v>
      </c>
      <c r="M24" s="246">
        <v>500000</v>
      </c>
      <c r="N24" s="243">
        <v>2.2499999999999999E-2</v>
      </c>
      <c r="O24" s="243">
        <v>4.87E-2</v>
      </c>
      <c r="P24" s="244">
        <v>0.5</v>
      </c>
      <c r="Q24" s="358">
        <v>5.2600000000000001E-2</v>
      </c>
      <c r="R24" s="290"/>
      <c r="T24" s="290"/>
    </row>
    <row r="25" spans="1:20" s="284" customFormat="1">
      <c r="A25" s="282"/>
      <c r="B25" s="236" t="s">
        <v>299</v>
      </c>
      <c r="C25" s="237" t="s">
        <v>186</v>
      </c>
      <c r="D25" s="238"/>
      <c r="E25" s="239" t="s">
        <v>237</v>
      </c>
      <c r="F25" s="365" t="s">
        <v>187</v>
      </c>
      <c r="G25" s="240">
        <v>44652</v>
      </c>
      <c r="H25" s="240">
        <v>45015</v>
      </c>
      <c r="I25" s="245" t="s">
        <v>129</v>
      </c>
      <c r="J25" s="246">
        <v>100000</v>
      </c>
      <c r="K25" s="246">
        <v>100316</v>
      </c>
      <c r="L25" s="246">
        <v>100130</v>
      </c>
      <c r="M25" s="246">
        <v>100000</v>
      </c>
      <c r="N25" s="243">
        <v>2.8500000000000001E-2</v>
      </c>
      <c r="O25" s="243">
        <v>9.7999999999999997E-3</v>
      </c>
      <c r="P25" s="244">
        <v>0.5</v>
      </c>
      <c r="Q25" s="358">
        <v>0.317</v>
      </c>
      <c r="R25" s="291"/>
      <c r="T25" s="290"/>
    </row>
    <row r="26" spans="1:20" s="284" customFormat="1">
      <c r="A26" s="282"/>
      <c r="B26" s="236" t="s">
        <v>299</v>
      </c>
      <c r="C26" s="237" t="s">
        <v>186</v>
      </c>
      <c r="D26" s="238"/>
      <c r="E26" s="239" t="s">
        <v>237</v>
      </c>
      <c r="F26" s="365" t="s">
        <v>187</v>
      </c>
      <c r="G26" s="240">
        <v>44652</v>
      </c>
      <c r="H26" s="240">
        <v>45015</v>
      </c>
      <c r="I26" s="245" t="s">
        <v>129</v>
      </c>
      <c r="J26" s="246">
        <v>100000</v>
      </c>
      <c r="K26" s="246">
        <v>100316</v>
      </c>
      <c r="L26" s="246">
        <v>100130</v>
      </c>
      <c r="M26" s="246">
        <v>100000</v>
      </c>
      <c r="N26" s="243">
        <v>2.8500000000000001E-2</v>
      </c>
      <c r="O26" s="243">
        <v>9.7999999999999997E-3</v>
      </c>
      <c r="P26" s="244">
        <v>0.5</v>
      </c>
      <c r="Q26" s="358">
        <v>0.317</v>
      </c>
      <c r="R26" s="291"/>
      <c r="T26" s="290"/>
    </row>
    <row r="27" spans="1:20" s="284" customFormat="1">
      <c r="A27" s="282"/>
      <c r="B27" s="236" t="s">
        <v>299</v>
      </c>
      <c r="C27" s="237" t="s">
        <v>186</v>
      </c>
      <c r="D27" s="238"/>
      <c r="E27" s="239" t="s">
        <v>237</v>
      </c>
      <c r="F27" s="365" t="s">
        <v>187</v>
      </c>
      <c r="G27" s="240">
        <v>44652</v>
      </c>
      <c r="H27" s="240">
        <v>45015</v>
      </c>
      <c r="I27" s="245" t="s">
        <v>129</v>
      </c>
      <c r="J27" s="246">
        <v>100000</v>
      </c>
      <c r="K27" s="246">
        <v>100316</v>
      </c>
      <c r="L27" s="246">
        <v>100130</v>
      </c>
      <c r="M27" s="246">
        <v>100000</v>
      </c>
      <c r="N27" s="243">
        <v>2.8500000000000001E-2</v>
      </c>
      <c r="O27" s="243">
        <v>9.7999999999999997E-3</v>
      </c>
      <c r="P27" s="244">
        <v>0.5</v>
      </c>
      <c r="Q27" s="358">
        <v>0.317</v>
      </c>
      <c r="R27" s="291"/>
      <c r="T27" s="290"/>
    </row>
    <row r="28" spans="1:20" s="284" customFormat="1">
      <c r="A28" s="282"/>
      <c r="B28" s="236" t="s">
        <v>299</v>
      </c>
      <c r="C28" s="237" t="s">
        <v>186</v>
      </c>
      <c r="D28" s="238"/>
      <c r="E28" s="239" t="s">
        <v>237</v>
      </c>
      <c r="F28" s="365" t="s">
        <v>187</v>
      </c>
      <c r="G28" s="240">
        <v>44652</v>
      </c>
      <c r="H28" s="240">
        <v>45015</v>
      </c>
      <c r="I28" s="245" t="s">
        <v>129</v>
      </c>
      <c r="J28" s="246">
        <v>100000</v>
      </c>
      <c r="K28" s="246">
        <v>100316</v>
      </c>
      <c r="L28" s="246">
        <v>100130</v>
      </c>
      <c r="M28" s="246">
        <v>100000</v>
      </c>
      <c r="N28" s="243">
        <v>2.8500000000000001E-2</v>
      </c>
      <c r="O28" s="243">
        <v>9.7999999999999997E-3</v>
      </c>
      <c r="P28" s="244">
        <v>0.5</v>
      </c>
      <c r="Q28" s="358">
        <v>0.317</v>
      </c>
      <c r="R28" s="291"/>
      <c r="T28" s="290"/>
    </row>
    <row r="29" spans="1:20" s="284" customFormat="1">
      <c r="A29" s="282"/>
      <c r="B29" s="236" t="s">
        <v>299</v>
      </c>
      <c r="C29" s="237" t="s">
        <v>186</v>
      </c>
      <c r="D29" s="238"/>
      <c r="E29" s="239" t="s">
        <v>237</v>
      </c>
      <c r="F29" s="365" t="s">
        <v>187</v>
      </c>
      <c r="G29" s="240">
        <v>44652</v>
      </c>
      <c r="H29" s="240">
        <v>45015</v>
      </c>
      <c r="I29" s="245" t="s">
        <v>129</v>
      </c>
      <c r="J29" s="246">
        <v>100000</v>
      </c>
      <c r="K29" s="246">
        <v>100316</v>
      </c>
      <c r="L29" s="246">
        <v>100130</v>
      </c>
      <c r="M29" s="246">
        <v>100000</v>
      </c>
      <c r="N29" s="243">
        <v>2.8500000000000001E-2</v>
      </c>
      <c r="O29" s="243">
        <v>9.7999999999999997E-3</v>
      </c>
      <c r="P29" s="244">
        <v>0.5</v>
      </c>
      <c r="Q29" s="358">
        <v>0.317</v>
      </c>
      <c r="R29" s="291"/>
      <c r="T29" s="290"/>
    </row>
    <row r="30" spans="1:20" s="284" customFormat="1">
      <c r="A30" s="282"/>
      <c r="B30" s="236" t="s">
        <v>299</v>
      </c>
      <c r="C30" s="237" t="s">
        <v>186</v>
      </c>
      <c r="D30" s="238"/>
      <c r="E30" s="239" t="s">
        <v>237</v>
      </c>
      <c r="F30" s="365" t="s">
        <v>187</v>
      </c>
      <c r="G30" s="240">
        <v>44652</v>
      </c>
      <c r="H30" s="240">
        <v>45015</v>
      </c>
      <c r="I30" s="245" t="s">
        <v>129</v>
      </c>
      <c r="J30" s="246">
        <v>100000</v>
      </c>
      <c r="K30" s="246">
        <v>100316</v>
      </c>
      <c r="L30" s="246">
        <v>100130</v>
      </c>
      <c r="M30" s="246">
        <v>100000</v>
      </c>
      <c r="N30" s="243">
        <v>2.8500000000000001E-2</v>
      </c>
      <c r="O30" s="243">
        <v>9.7999999999999997E-3</v>
      </c>
      <c r="P30" s="244">
        <v>0.5</v>
      </c>
      <c r="Q30" s="358">
        <v>0.317</v>
      </c>
      <c r="R30" s="291"/>
      <c r="T30" s="290"/>
    </row>
    <row r="31" spans="1:20" s="284" customFormat="1">
      <c r="A31" s="282"/>
      <c r="B31" s="236" t="s">
        <v>299</v>
      </c>
      <c r="C31" s="237" t="s">
        <v>186</v>
      </c>
      <c r="D31" s="238"/>
      <c r="E31" s="239" t="s">
        <v>237</v>
      </c>
      <c r="F31" s="365" t="s">
        <v>187</v>
      </c>
      <c r="G31" s="240">
        <v>44652</v>
      </c>
      <c r="H31" s="240">
        <v>45015</v>
      </c>
      <c r="I31" s="245" t="s">
        <v>129</v>
      </c>
      <c r="J31" s="246">
        <v>100000</v>
      </c>
      <c r="K31" s="246">
        <v>100316</v>
      </c>
      <c r="L31" s="246">
        <v>100130</v>
      </c>
      <c r="M31" s="246">
        <v>100000</v>
      </c>
      <c r="N31" s="243">
        <v>2.8500000000000001E-2</v>
      </c>
      <c r="O31" s="243">
        <v>9.7999999999999997E-3</v>
      </c>
      <c r="P31" s="244">
        <v>0.5</v>
      </c>
      <c r="Q31" s="358">
        <v>0.317</v>
      </c>
      <c r="R31" s="291"/>
      <c r="T31" s="290"/>
    </row>
    <row r="32" spans="1:20" s="284" customFormat="1">
      <c r="A32" s="282"/>
      <c r="B32" s="236" t="s">
        <v>299</v>
      </c>
      <c r="C32" s="237" t="s">
        <v>186</v>
      </c>
      <c r="D32" s="238"/>
      <c r="E32" s="239" t="s">
        <v>237</v>
      </c>
      <c r="F32" s="365" t="s">
        <v>187</v>
      </c>
      <c r="G32" s="240">
        <v>44652</v>
      </c>
      <c r="H32" s="240">
        <v>45015</v>
      </c>
      <c r="I32" s="245" t="s">
        <v>129</v>
      </c>
      <c r="J32" s="246">
        <v>100000</v>
      </c>
      <c r="K32" s="246">
        <v>100316</v>
      </c>
      <c r="L32" s="246">
        <v>100130</v>
      </c>
      <c r="M32" s="246">
        <v>100000</v>
      </c>
      <c r="N32" s="243">
        <v>2.8500000000000001E-2</v>
      </c>
      <c r="O32" s="243">
        <v>9.7999999999999997E-3</v>
      </c>
      <c r="P32" s="244">
        <v>0.5</v>
      </c>
      <c r="Q32" s="358">
        <v>0.317</v>
      </c>
      <c r="R32" s="291"/>
      <c r="T32" s="290"/>
    </row>
    <row r="33" spans="1:20" s="284" customFormat="1">
      <c r="A33" s="282"/>
      <c r="B33" s="236" t="s">
        <v>299</v>
      </c>
      <c r="C33" s="237" t="s">
        <v>186</v>
      </c>
      <c r="D33" s="238"/>
      <c r="E33" s="239" t="s">
        <v>237</v>
      </c>
      <c r="F33" s="365" t="s">
        <v>187</v>
      </c>
      <c r="G33" s="240">
        <v>44652</v>
      </c>
      <c r="H33" s="240">
        <v>45015</v>
      </c>
      <c r="I33" s="245" t="s">
        <v>129</v>
      </c>
      <c r="J33" s="246">
        <v>100000</v>
      </c>
      <c r="K33" s="246">
        <v>100316</v>
      </c>
      <c r="L33" s="246">
        <v>100130</v>
      </c>
      <c r="M33" s="246">
        <v>100000</v>
      </c>
      <c r="N33" s="243">
        <v>2.8500000000000001E-2</v>
      </c>
      <c r="O33" s="243">
        <v>9.7999999999999997E-3</v>
      </c>
      <c r="P33" s="244">
        <v>0.5</v>
      </c>
      <c r="Q33" s="358">
        <v>0.317</v>
      </c>
      <c r="R33" s="291"/>
      <c r="T33" s="290"/>
    </row>
    <row r="34" spans="1:20" s="284" customFormat="1">
      <c r="A34" s="282"/>
      <c r="B34" s="236" t="s">
        <v>299</v>
      </c>
      <c r="C34" s="237" t="s">
        <v>186</v>
      </c>
      <c r="D34" s="238"/>
      <c r="E34" s="239" t="s">
        <v>237</v>
      </c>
      <c r="F34" s="365" t="s">
        <v>187</v>
      </c>
      <c r="G34" s="240">
        <v>44652</v>
      </c>
      <c r="H34" s="240">
        <v>45015</v>
      </c>
      <c r="I34" s="245" t="s">
        <v>129</v>
      </c>
      <c r="J34" s="246">
        <v>100000</v>
      </c>
      <c r="K34" s="246">
        <v>100316</v>
      </c>
      <c r="L34" s="246">
        <v>100130</v>
      </c>
      <c r="M34" s="246">
        <v>100000</v>
      </c>
      <c r="N34" s="243">
        <v>2.8500000000000001E-2</v>
      </c>
      <c r="O34" s="243">
        <v>9.7999999999999997E-3</v>
      </c>
      <c r="P34" s="244">
        <v>0.5</v>
      </c>
      <c r="Q34" s="358">
        <v>0.317</v>
      </c>
      <c r="R34" s="291"/>
      <c r="T34" s="290"/>
    </row>
    <row r="35" spans="1:20" s="284" customFormat="1">
      <c r="A35" s="282"/>
      <c r="B35" s="236" t="s">
        <v>299</v>
      </c>
      <c r="C35" s="237" t="s">
        <v>186</v>
      </c>
      <c r="D35" s="238"/>
      <c r="E35" s="239" t="s">
        <v>237</v>
      </c>
      <c r="F35" s="365" t="s">
        <v>187</v>
      </c>
      <c r="G35" s="240">
        <v>44652</v>
      </c>
      <c r="H35" s="240">
        <v>45015</v>
      </c>
      <c r="I35" s="245" t="s">
        <v>129</v>
      </c>
      <c r="J35" s="246">
        <v>100000</v>
      </c>
      <c r="K35" s="246">
        <v>100316</v>
      </c>
      <c r="L35" s="246">
        <v>100130</v>
      </c>
      <c r="M35" s="246">
        <v>100000</v>
      </c>
      <c r="N35" s="243">
        <v>2.8500000000000001E-2</v>
      </c>
      <c r="O35" s="243">
        <v>9.7999999999999997E-3</v>
      </c>
      <c r="P35" s="244">
        <v>0.5</v>
      </c>
      <c r="Q35" s="358">
        <v>0.317</v>
      </c>
      <c r="R35" s="291"/>
      <c r="T35" s="290"/>
    </row>
    <row r="36" spans="1:20" s="284" customFormat="1">
      <c r="A36" s="282"/>
      <c r="B36" s="236" t="s">
        <v>299</v>
      </c>
      <c r="C36" s="237" t="s">
        <v>186</v>
      </c>
      <c r="D36" s="238"/>
      <c r="E36" s="239" t="s">
        <v>237</v>
      </c>
      <c r="F36" s="365" t="s">
        <v>187</v>
      </c>
      <c r="G36" s="240">
        <v>44652</v>
      </c>
      <c r="H36" s="240">
        <v>45015</v>
      </c>
      <c r="I36" s="245" t="s">
        <v>129</v>
      </c>
      <c r="J36" s="246">
        <v>100000</v>
      </c>
      <c r="K36" s="246">
        <v>100316</v>
      </c>
      <c r="L36" s="246">
        <v>100130</v>
      </c>
      <c r="M36" s="246">
        <v>100000</v>
      </c>
      <c r="N36" s="243">
        <v>2.8500000000000001E-2</v>
      </c>
      <c r="O36" s="243">
        <v>9.7999999999999997E-3</v>
      </c>
      <c r="P36" s="244">
        <v>0.5</v>
      </c>
      <c r="Q36" s="358">
        <v>0.317</v>
      </c>
      <c r="R36" s="291"/>
      <c r="T36" s="290"/>
    </row>
    <row r="37" spans="1:20" s="284" customFormat="1">
      <c r="A37" s="282"/>
      <c r="B37" s="236" t="s">
        <v>299</v>
      </c>
      <c r="C37" s="237" t="s">
        <v>186</v>
      </c>
      <c r="D37" s="238"/>
      <c r="E37" s="239" t="s">
        <v>237</v>
      </c>
      <c r="F37" s="365" t="s">
        <v>187</v>
      </c>
      <c r="G37" s="240">
        <v>44652</v>
      </c>
      <c r="H37" s="240">
        <v>45015</v>
      </c>
      <c r="I37" s="245" t="s">
        <v>129</v>
      </c>
      <c r="J37" s="246">
        <v>100000</v>
      </c>
      <c r="K37" s="246">
        <v>100316</v>
      </c>
      <c r="L37" s="246">
        <v>100130</v>
      </c>
      <c r="M37" s="246">
        <v>100000</v>
      </c>
      <c r="N37" s="243">
        <v>2.8500000000000001E-2</v>
      </c>
      <c r="O37" s="243">
        <v>9.7999999999999997E-3</v>
      </c>
      <c r="P37" s="244">
        <v>0.5</v>
      </c>
      <c r="Q37" s="358">
        <v>0.317</v>
      </c>
      <c r="R37" s="291"/>
      <c r="T37" s="290"/>
    </row>
    <row r="38" spans="1:20" s="284" customFormat="1">
      <c r="A38" s="282"/>
      <c r="B38" s="236" t="s">
        <v>299</v>
      </c>
      <c r="C38" s="237" t="s">
        <v>186</v>
      </c>
      <c r="D38" s="238"/>
      <c r="E38" s="239" t="s">
        <v>237</v>
      </c>
      <c r="F38" s="365" t="s">
        <v>187</v>
      </c>
      <c r="G38" s="240">
        <v>44652</v>
      </c>
      <c r="H38" s="240">
        <v>45015</v>
      </c>
      <c r="I38" s="245" t="s">
        <v>129</v>
      </c>
      <c r="J38" s="246">
        <v>100000</v>
      </c>
      <c r="K38" s="246">
        <v>100316</v>
      </c>
      <c r="L38" s="246">
        <v>100130</v>
      </c>
      <c r="M38" s="246">
        <v>100000</v>
      </c>
      <c r="N38" s="243">
        <v>2.8500000000000001E-2</v>
      </c>
      <c r="O38" s="243">
        <v>9.7999999999999997E-3</v>
      </c>
      <c r="P38" s="244">
        <v>0.5</v>
      </c>
      <c r="Q38" s="358">
        <v>0.317</v>
      </c>
      <c r="R38" s="291"/>
      <c r="T38" s="290"/>
    </row>
    <row r="39" spans="1:20" s="284" customFormat="1">
      <c r="A39" s="282"/>
      <c r="B39" s="236" t="s">
        <v>299</v>
      </c>
      <c r="C39" s="237" t="s">
        <v>186</v>
      </c>
      <c r="D39" s="238"/>
      <c r="E39" s="239" t="s">
        <v>237</v>
      </c>
      <c r="F39" s="365" t="s">
        <v>187</v>
      </c>
      <c r="G39" s="240">
        <v>44652</v>
      </c>
      <c r="H39" s="240">
        <v>45015</v>
      </c>
      <c r="I39" s="245" t="s">
        <v>129</v>
      </c>
      <c r="J39" s="246">
        <v>100000</v>
      </c>
      <c r="K39" s="246">
        <v>100316</v>
      </c>
      <c r="L39" s="246">
        <v>100130</v>
      </c>
      <c r="M39" s="246">
        <v>100000</v>
      </c>
      <c r="N39" s="243">
        <v>2.8500000000000001E-2</v>
      </c>
      <c r="O39" s="243">
        <v>9.7999999999999997E-3</v>
      </c>
      <c r="P39" s="244">
        <v>0.5</v>
      </c>
      <c r="Q39" s="358">
        <v>0.317</v>
      </c>
      <c r="R39" s="291"/>
      <c r="T39" s="290"/>
    </row>
    <row r="40" spans="1:20" s="284" customFormat="1">
      <c r="A40" s="282"/>
      <c r="B40" s="236" t="s">
        <v>299</v>
      </c>
      <c r="C40" s="237" t="s">
        <v>186</v>
      </c>
      <c r="D40" s="238"/>
      <c r="E40" s="239" t="s">
        <v>237</v>
      </c>
      <c r="F40" s="239" t="s">
        <v>187</v>
      </c>
      <c r="G40" s="240">
        <v>44652</v>
      </c>
      <c r="H40" s="240">
        <v>45015</v>
      </c>
      <c r="I40" s="245" t="s">
        <v>129</v>
      </c>
      <c r="J40" s="246">
        <v>100000</v>
      </c>
      <c r="K40" s="246">
        <v>100316</v>
      </c>
      <c r="L40" s="246">
        <v>100130</v>
      </c>
      <c r="M40" s="246">
        <v>100000</v>
      </c>
      <c r="N40" s="243">
        <v>2.8500000000000001E-2</v>
      </c>
      <c r="O40" s="243">
        <v>9.7999999999999997E-3</v>
      </c>
      <c r="P40" s="244">
        <v>0.5</v>
      </c>
      <c r="Q40" s="358">
        <v>0.317</v>
      </c>
      <c r="R40" s="291"/>
      <c r="T40" s="290"/>
    </row>
    <row r="41" spans="1:20" s="284" customFormat="1">
      <c r="A41" s="282"/>
      <c r="B41" s="236" t="s">
        <v>299</v>
      </c>
      <c r="C41" s="237" t="s">
        <v>186</v>
      </c>
      <c r="D41" s="238"/>
      <c r="E41" s="239" t="s">
        <v>237</v>
      </c>
      <c r="F41" s="239" t="s">
        <v>187</v>
      </c>
      <c r="G41" s="240">
        <v>44652</v>
      </c>
      <c r="H41" s="240">
        <v>45015</v>
      </c>
      <c r="I41" s="245" t="s">
        <v>129</v>
      </c>
      <c r="J41" s="246">
        <v>100000</v>
      </c>
      <c r="K41" s="246">
        <v>100316</v>
      </c>
      <c r="L41" s="246">
        <v>100130</v>
      </c>
      <c r="M41" s="246">
        <v>100000</v>
      </c>
      <c r="N41" s="243">
        <v>2.8500000000000001E-2</v>
      </c>
      <c r="O41" s="243">
        <v>9.7999999999999997E-3</v>
      </c>
      <c r="P41" s="244">
        <v>0.5</v>
      </c>
      <c r="Q41" s="358">
        <v>0.317</v>
      </c>
      <c r="R41" s="291"/>
      <c r="T41" s="290"/>
    </row>
    <row r="42" spans="1:20" s="284" customFormat="1">
      <c r="A42" s="282"/>
      <c r="B42" s="236" t="s">
        <v>299</v>
      </c>
      <c r="C42" s="237" t="s">
        <v>186</v>
      </c>
      <c r="D42" s="238"/>
      <c r="E42" s="239" t="s">
        <v>237</v>
      </c>
      <c r="F42" s="239" t="s">
        <v>187</v>
      </c>
      <c r="G42" s="240">
        <v>44652</v>
      </c>
      <c r="H42" s="240">
        <v>45015</v>
      </c>
      <c r="I42" s="245" t="s">
        <v>129</v>
      </c>
      <c r="J42" s="246">
        <v>100000</v>
      </c>
      <c r="K42" s="246">
        <v>100316</v>
      </c>
      <c r="L42" s="246">
        <v>100130</v>
      </c>
      <c r="M42" s="246">
        <v>100000</v>
      </c>
      <c r="N42" s="243">
        <v>2.8500000000000001E-2</v>
      </c>
      <c r="O42" s="243">
        <v>9.7999999999999997E-3</v>
      </c>
      <c r="P42" s="244">
        <v>0.5</v>
      </c>
      <c r="Q42" s="358">
        <v>0.317</v>
      </c>
      <c r="R42" s="291"/>
      <c r="T42" s="290"/>
    </row>
    <row r="43" spans="1:20" s="284" customFormat="1">
      <c r="A43" s="282"/>
      <c r="B43" s="236" t="s">
        <v>299</v>
      </c>
      <c r="C43" s="237" t="s">
        <v>186</v>
      </c>
      <c r="D43" s="238"/>
      <c r="E43" s="239" t="s">
        <v>237</v>
      </c>
      <c r="F43" s="239" t="s">
        <v>187</v>
      </c>
      <c r="G43" s="240">
        <v>44652</v>
      </c>
      <c r="H43" s="240">
        <v>45015</v>
      </c>
      <c r="I43" s="245" t="s">
        <v>129</v>
      </c>
      <c r="J43" s="246">
        <v>100000</v>
      </c>
      <c r="K43" s="246">
        <v>100316</v>
      </c>
      <c r="L43" s="246">
        <v>100130</v>
      </c>
      <c r="M43" s="246">
        <v>100000</v>
      </c>
      <c r="N43" s="243">
        <v>2.8500000000000001E-2</v>
      </c>
      <c r="O43" s="243">
        <v>9.7999999999999997E-3</v>
      </c>
      <c r="P43" s="244">
        <v>0.5</v>
      </c>
      <c r="Q43" s="358">
        <v>0.317</v>
      </c>
      <c r="R43" s="291"/>
      <c r="T43" s="290"/>
    </row>
    <row r="44" spans="1:20" s="284" customFormat="1">
      <c r="A44" s="282"/>
      <c r="B44" s="236" t="s">
        <v>299</v>
      </c>
      <c r="C44" s="237" t="s">
        <v>186</v>
      </c>
      <c r="D44" s="238"/>
      <c r="E44" s="239" t="s">
        <v>237</v>
      </c>
      <c r="F44" s="239" t="s">
        <v>187</v>
      </c>
      <c r="G44" s="240">
        <v>44652</v>
      </c>
      <c r="H44" s="240">
        <v>45015</v>
      </c>
      <c r="I44" s="245" t="s">
        <v>129</v>
      </c>
      <c r="J44" s="246">
        <v>100000</v>
      </c>
      <c r="K44" s="246">
        <v>100316</v>
      </c>
      <c r="L44" s="246">
        <v>100130</v>
      </c>
      <c r="M44" s="246">
        <v>100000</v>
      </c>
      <c r="N44" s="243">
        <v>2.8500000000000001E-2</v>
      </c>
      <c r="O44" s="243">
        <v>9.7999999999999997E-3</v>
      </c>
      <c r="P44" s="244">
        <v>0.5</v>
      </c>
      <c r="Q44" s="358">
        <v>0.317</v>
      </c>
      <c r="R44" s="291"/>
      <c r="T44" s="290"/>
    </row>
    <row r="45" spans="1:20" s="284" customFormat="1">
      <c r="A45" s="282"/>
      <c r="B45" s="236" t="s">
        <v>299</v>
      </c>
      <c r="C45" s="237" t="s">
        <v>186</v>
      </c>
      <c r="D45" s="238"/>
      <c r="E45" s="239" t="s">
        <v>237</v>
      </c>
      <c r="F45" s="239" t="s">
        <v>187</v>
      </c>
      <c r="G45" s="240">
        <v>44652</v>
      </c>
      <c r="H45" s="240">
        <v>45015</v>
      </c>
      <c r="I45" s="245" t="s">
        <v>129</v>
      </c>
      <c r="J45" s="246">
        <v>100000</v>
      </c>
      <c r="K45" s="246">
        <v>100316</v>
      </c>
      <c r="L45" s="246">
        <v>100130</v>
      </c>
      <c r="M45" s="246">
        <v>100000</v>
      </c>
      <c r="N45" s="243">
        <v>2.8500000000000001E-2</v>
      </c>
      <c r="O45" s="243">
        <v>9.7999999999999997E-3</v>
      </c>
      <c r="P45" s="244">
        <v>0.5</v>
      </c>
      <c r="Q45" s="358">
        <v>0.317</v>
      </c>
      <c r="R45" s="291"/>
      <c r="T45" s="290"/>
    </row>
    <row r="46" spans="1:20" s="284" customFormat="1">
      <c r="A46" s="282"/>
      <c r="B46" s="236" t="s">
        <v>299</v>
      </c>
      <c r="C46" s="237" t="s">
        <v>186</v>
      </c>
      <c r="D46" s="238"/>
      <c r="E46" s="239" t="s">
        <v>237</v>
      </c>
      <c r="F46" s="239" t="s">
        <v>187</v>
      </c>
      <c r="G46" s="240">
        <v>44652</v>
      </c>
      <c r="H46" s="240">
        <v>45015</v>
      </c>
      <c r="I46" s="245" t="s">
        <v>129</v>
      </c>
      <c r="J46" s="246">
        <v>100000</v>
      </c>
      <c r="K46" s="246">
        <v>100316</v>
      </c>
      <c r="L46" s="246">
        <v>100130</v>
      </c>
      <c r="M46" s="246">
        <v>100000</v>
      </c>
      <c r="N46" s="243">
        <v>2.8500000000000001E-2</v>
      </c>
      <c r="O46" s="243">
        <v>9.7999999999999997E-3</v>
      </c>
      <c r="P46" s="244">
        <v>0.5</v>
      </c>
      <c r="Q46" s="358">
        <v>0.317</v>
      </c>
      <c r="R46" s="291"/>
      <c r="T46" s="290"/>
    </row>
    <row r="47" spans="1:20" s="284" customFormat="1">
      <c r="A47" s="282"/>
      <c r="B47" s="236" t="s">
        <v>299</v>
      </c>
      <c r="C47" s="237" t="s">
        <v>186</v>
      </c>
      <c r="D47" s="238"/>
      <c r="E47" s="239" t="s">
        <v>237</v>
      </c>
      <c r="F47" s="239" t="s">
        <v>187</v>
      </c>
      <c r="G47" s="240">
        <v>44652</v>
      </c>
      <c r="H47" s="240">
        <v>45015</v>
      </c>
      <c r="I47" s="245" t="s">
        <v>129</v>
      </c>
      <c r="J47" s="246">
        <v>100000</v>
      </c>
      <c r="K47" s="246">
        <v>100316</v>
      </c>
      <c r="L47" s="246">
        <v>100130</v>
      </c>
      <c r="M47" s="246">
        <v>100000</v>
      </c>
      <c r="N47" s="243">
        <v>2.8500000000000001E-2</v>
      </c>
      <c r="O47" s="243">
        <v>9.7999999999999997E-3</v>
      </c>
      <c r="P47" s="244">
        <v>0.5</v>
      </c>
      <c r="Q47" s="358">
        <v>0.317</v>
      </c>
      <c r="R47" s="291"/>
      <c r="T47" s="290"/>
    </row>
    <row r="48" spans="1:20" s="284" customFormat="1">
      <c r="A48" s="282"/>
      <c r="B48" s="236" t="s">
        <v>299</v>
      </c>
      <c r="C48" s="237" t="s">
        <v>186</v>
      </c>
      <c r="D48" s="238"/>
      <c r="E48" s="239" t="s">
        <v>237</v>
      </c>
      <c r="F48" s="239" t="s">
        <v>187</v>
      </c>
      <c r="G48" s="240">
        <v>44652</v>
      </c>
      <c r="H48" s="240">
        <v>45015</v>
      </c>
      <c r="I48" s="245" t="s">
        <v>129</v>
      </c>
      <c r="J48" s="246">
        <v>100000</v>
      </c>
      <c r="K48" s="246">
        <v>100316</v>
      </c>
      <c r="L48" s="246">
        <v>100130</v>
      </c>
      <c r="M48" s="246">
        <v>100000</v>
      </c>
      <c r="N48" s="243">
        <v>2.8500000000000001E-2</v>
      </c>
      <c r="O48" s="243">
        <v>9.7999999999999997E-3</v>
      </c>
      <c r="P48" s="244">
        <v>0.5</v>
      </c>
      <c r="Q48" s="358">
        <v>0.317</v>
      </c>
      <c r="R48" s="291"/>
      <c r="T48" s="290"/>
    </row>
    <row r="49" spans="1:20" s="284" customFormat="1">
      <c r="A49" s="282"/>
      <c r="B49" s="236" t="s">
        <v>299</v>
      </c>
      <c r="C49" s="237" t="s">
        <v>186</v>
      </c>
      <c r="D49" s="238"/>
      <c r="E49" s="239" t="s">
        <v>237</v>
      </c>
      <c r="F49" s="239" t="s">
        <v>187</v>
      </c>
      <c r="G49" s="240">
        <v>44652</v>
      </c>
      <c r="H49" s="240">
        <v>45015</v>
      </c>
      <c r="I49" s="245" t="s">
        <v>129</v>
      </c>
      <c r="J49" s="246">
        <v>100000</v>
      </c>
      <c r="K49" s="246">
        <v>100316</v>
      </c>
      <c r="L49" s="246">
        <v>100130</v>
      </c>
      <c r="M49" s="246">
        <v>100000</v>
      </c>
      <c r="N49" s="243">
        <v>2.8500000000000001E-2</v>
      </c>
      <c r="O49" s="243">
        <v>9.7999999999999997E-3</v>
      </c>
      <c r="P49" s="244">
        <v>0.5</v>
      </c>
      <c r="Q49" s="358">
        <v>0.317</v>
      </c>
      <c r="R49" s="291"/>
      <c r="T49" s="290"/>
    </row>
    <row r="50" spans="1:20" s="284" customFormat="1">
      <c r="A50" s="282"/>
      <c r="B50" s="236" t="s">
        <v>299</v>
      </c>
      <c r="C50" s="237" t="s">
        <v>186</v>
      </c>
      <c r="D50" s="238"/>
      <c r="E50" s="239" t="s">
        <v>237</v>
      </c>
      <c r="F50" s="239" t="s">
        <v>187</v>
      </c>
      <c r="G50" s="240">
        <v>44652</v>
      </c>
      <c r="H50" s="240">
        <v>45015</v>
      </c>
      <c r="I50" s="245" t="s">
        <v>129</v>
      </c>
      <c r="J50" s="246">
        <v>100000</v>
      </c>
      <c r="K50" s="246">
        <v>100316</v>
      </c>
      <c r="L50" s="246">
        <v>100130</v>
      </c>
      <c r="M50" s="246">
        <v>100000</v>
      </c>
      <c r="N50" s="243">
        <v>2.8500000000000001E-2</v>
      </c>
      <c r="O50" s="243">
        <v>9.7999999999999997E-3</v>
      </c>
      <c r="P50" s="244">
        <v>0.5</v>
      </c>
      <c r="Q50" s="358">
        <v>0.317</v>
      </c>
      <c r="R50" s="291"/>
      <c r="T50" s="290"/>
    </row>
    <row r="51" spans="1:20" s="284" customFormat="1">
      <c r="A51" s="282"/>
      <c r="B51" s="236" t="s">
        <v>299</v>
      </c>
      <c r="C51" s="237" t="s">
        <v>186</v>
      </c>
      <c r="D51" s="238"/>
      <c r="E51" s="239" t="s">
        <v>237</v>
      </c>
      <c r="F51" s="239" t="s">
        <v>187</v>
      </c>
      <c r="G51" s="240">
        <v>44652</v>
      </c>
      <c r="H51" s="240">
        <v>45015</v>
      </c>
      <c r="I51" s="245" t="s">
        <v>129</v>
      </c>
      <c r="J51" s="246">
        <v>100000</v>
      </c>
      <c r="K51" s="246">
        <v>100316</v>
      </c>
      <c r="L51" s="246">
        <v>100130</v>
      </c>
      <c r="M51" s="246">
        <v>100000</v>
      </c>
      <c r="N51" s="243">
        <v>2.8500000000000001E-2</v>
      </c>
      <c r="O51" s="243">
        <v>9.7999999999999997E-3</v>
      </c>
      <c r="P51" s="244">
        <v>0.5</v>
      </c>
      <c r="Q51" s="358">
        <v>0.317</v>
      </c>
      <c r="R51" s="291"/>
      <c r="T51" s="290"/>
    </row>
    <row r="52" spans="1:20" s="284" customFormat="1">
      <c r="A52" s="282"/>
      <c r="B52" s="236" t="s">
        <v>299</v>
      </c>
      <c r="C52" s="237" t="s">
        <v>186</v>
      </c>
      <c r="D52" s="238"/>
      <c r="E52" s="239" t="s">
        <v>237</v>
      </c>
      <c r="F52" s="239" t="s">
        <v>187</v>
      </c>
      <c r="G52" s="240">
        <v>44652</v>
      </c>
      <c r="H52" s="240">
        <v>45015</v>
      </c>
      <c r="I52" s="245" t="s">
        <v>129</v>
      </c>
      <c r="J52" s="246">
        <v>100000</v>
      </c>
      <c r="K52" s="246">
        <v>100316</v>
      </c>
      <c r="L52" s="246">
        <v>100130</v>
      </c>
      <c r="M52" s="246">
        <v>100000</v>
      </c>
      <c r="N52" s="243">
        <v>2.8500000000000001E-2</v>
      </c>
      <c r="O52" s="243">
        <v>9.7999999999999997E-3</v>
      </c>
      <c r="P52" s="244">
        <v>0.5</v>
      </c>
      <c r="Q52" s="358">
        <v>0.317</v>
      </c>
      <c r="R52" s="291"/>
      <c r="T52" s="290"/>
    </row>
    <row r="53" spans="1:20" s="284" customFormat="1">
      <c r="A53" s="282"/>
      <c r="B53" s="236" t="s">
        <v>299</v>
      </c>
      <c r="C53" s="237" t="s">
        <v>186</v>
      </c>
      <c r="D53" s="238"/>
      <c r="E53" s="239" t="s">
        <v>237</v>
      </c>
      <c r="F53" s="239" t="s">
        <v>187</v>
      </c>
      <c r="G53" s="240">
        <v>44652</v>
      </c>
      <c r="H53" s="240">
        <v>45015</v>
      </c>
      <c r="I53" s="245" t="s">
        <v>129</v>
      </c>
      <c r="J53" s="246">
        <v>100000</v>
      </c>
      <c r="K53" s="246">
        <v>100316</v>
      </c>
      <c r="L53" s="246">
        <v>100130</v>
      </c>
      <c r="M53" s="246">
        <v>100000</v>
      </c>
      <c r="N53" s="243">
        <v>2.8500000000000001E-2</v>
      </c>
      <c r="O53" s="243">
        <v>9.7999999999999997E-3</v>
      </c>
      <c r="P53" s="244">
        <v>0.5</v>
      </c>
      <c r="Q53" s="358">
        <v>0.317</v>
      </c>
      <c r="R53" s="291"/>
      <c r="T53" s="290"/>
    </row>
    <row r="54" spans="1:20" s="284" customFormat="1">
      <c r="A54" s="282"/>
      <c r="B54" s="236" t="s">
        <v>299</v>
      </c>
      <c r="C54" s="237" t="s">
        <v>186</v>
      </c>
      <c r="D54" s="238"/>
      <c r="E54" s="239" t="s">
        <v>237</v>
      </c>
      <c r="F54" s="239" t="s">
        <v>187</v>
      </c>
      <c r="G54" s="240">
        <v>44652</v>
      </c>
      <c r="H54" s="240">
        <v>45015</v>
      </c>
      <c r="I54" s="245" t="s">
        <v>129</v>
      </c>
      <c r="J54" s="246">
        <v>100000</v>
      </c>
      <c r="K54" s="246">
        <v>100316</v>
      </c>
      <c r="L54" s="246">
        <v>100130</v>
      </c>
      <c r="M54" s="246">
        <v>100000</v>
      </c>
      <c r="N54" s="243">
        <v>2.8500000000000001E-2</v>
      </c>
      <c r="O54" s="243">
        <v>9.7999999999999997E-3</v>
      </c>
      <c r="P54" s="244">
        <v>0.5</v>
      </c>
      <c r="Q54" s="358">
        <v>0.317</v>
      </c>
      <c r="R54" s="291"/>
      <c r="T54" s="290"/>
    </row>
    <row r="55" spans="1:20" s="284" customFormat="1">
      <c r="A55" s="282"/>
      <c r="B55" s="236" t="s">
        <v>299</v>
      </c>
      <c r="C55" s="237" t="s">
        <v>232</v>
      </c>
      <c r="D55" s="238"/>
      <c r="E55" s="239" t="s">
        <v>237</v>
      </c>
      <c r="F55" s="239" t="s">
        <v>187</v>
      </c>
      <c r="G55" s="240">
        <v>44658</v>
      </c>
      <c r="H55" s="240">
        <v>45208</v>
      </c>
      <c r="I55" s="245" t="s">
        <v>129</v>
      </c>
      <c r="J55" s="246">
        <v>100000</v>
      </c>
      <c r="K55" s="246">
        <v>100392.24</v>
      </c>
      <c r="L55" s="246">
        <v>100712</v>
      </c>
      <c r="M55" s="246">
        <v>100000</v>
      </c>
      <c r="N55" s="243">
        <v>2.01E-2</v>
      </c>
      <c r="O55" s="243">
        <v>9.9000000000000008E-3</v>
      </c>
      <c r="P55" s="244">
        <v>0.5</v>
      </c>
      <c r="Q55" s="358">
        <v>6.3799999999999996E-2</v>
      </c>
      <c r="R55" s="291"/>
      <c r="T55" s="290"/>
    </row>
    <row r="56" spans="1:20" s="284" customFormat="1">
      <c r="A56" s="282"/>
      <c r="B56" s="236" t="s">
        <v>299</v>
      </c>
      <c r="C56" s="237" t="s">
        <v>232</v>
      </c>
      <c r="D56" s="238"/>
      <c r="E56" s="239" t="s">
        <v>237</v>
      </c>
      <c r="F56" s="239" t="s">
        <v>187</v>
      </c>
      <c r="G56" s="240">
        <v>44658</v>
      </c>
      <c r="H56" s="240">
        <v>45208</v>
      </c>
      <c r="I56" s="245" t="s">
        <v>129</v>
      </c>
      <c r="J56" s="246">
        <v>100000</v>
      </c>
      <c r="K56" s="246">
        <v>100392.24</v>
      </c>
      <c r="L56" s="246">
        <v>100712</v>
      </c>
      <c r="M56" s="246">
        <v>100000</v>
      </c>
      <c r="N56" s="243">
        <v>2.01E-2</v>
      </c>
      <c r="O56" s="243">
        <v>9.9000000000000008E-3</v>
      </c>
      <c r="P56" s="244">
        <v>0.5</v>
      </c>
      <c r="Q56" s="358">
        <v>6.3799999999999996E-2</v>
      </c>
      <c r="R56" s="291"/>
      <c r="T56" s="290"/>
    </row>
    <row r="57" spans="1:20" s="284" customFormat="1">
      <c r="A57" s="282"/>
      <c r="B57" s="236" t="s">
        <v>299</v>
      </c>
      <c r="C57" s="237" t="s">
        <v>232</v>
      </c>
      <c r="D57" s="238"/>
      <c r="E57" s="239" t="s">
        <v>237</v>
      </c>
      <c r="F57" s="239" t="s">
        <v>187</v>
      </c>
      <c r="G57" s="240">
        <v>44658</v>
      </c>
      <c r="H57" s="240">
        <v>45208</v>
      </c>
      <c r="I57" s="245" t="s">
        <v>129</v>
      </c>
      <c r="J57" s="246">
        <v>100000</v>
      </c>
      <c r="K57" s="246">
        <v>100392.24</v>
      </c>
      <c r="L57" s="246">
        <v>100712</v>
      </c>
      <c r="M57" s="246">
        <v>100000</v>
      </c>
      <c r="N57" s="243">
        <v>2.01E-2</v>
      </c>
      <c r="O57" s="243">
        <v>9.9000000000000008E-3</v>
      </c>
      <c r="P57" s="244">
        <v>0.5</v>
      </c>
      <c r="Q57" s="358">
        <v>6.3799999999999996E-2</v>
      </c>
      <c r="R57" s="291"/>
      <c r="T57" s="290"/>
    </row>
    <row r="58" spans="1:20" s="284" customFormat="1">
      <c r="A58" s="282"/>
      <c r="B58" s="236" t="s">
        <v>299</v>
      </c>
      <c r="C58" s="237" t="s">
        <v>232</v>
      </c>
      <c r="D58" s="238"/>
      <c r="E58" s="239" t="s">
        <v>237</v>
      </c>
      <c r="F58" s="239" t="s">
        <v>187</v>
      </c>
      <c r="G58" s="240">
        <v>44658</v>
      </c>
      <c r="H58" s="240">
        <v>45208</v>
      </c>
      <c r="I58" s="245" t="s">
        <v>129</v>
      </c>
      <c r="J58" s="246">
        <v>100000</v>
      </c>
      <c r="K58" s="246">
        <v>100392.24</v>
      </c>
      <c r="L58" s="246">
        <v>100712</v>
      </c>
      <c r="M58" s="246">
        <v>100000</v>
      </c>
      <c r="N58" s="243">
        <v>2.01E-2</v>
      </c>
      <c r="O58" s="243">
        <v>9.9000000000000008E-3</v>
      </c>
      <c r="P58" s="244">
        <v>0.5</v>
      </c>
      <c r="Q58" s="358">
        <v>6.3799999999999996E-2</v>
      </c>
      <c r="R58" s="291"/>
      <c r="T58" s="290"/>
    </row>
    <row r="59" spans="1:20" s="284" customFormat="1">
      <c r="A59" s="282"/>
      <c r="B59" s="236" t="s">
        <v>299</v>
      </c>
      <c r="C59" s="237" t="s">
        <v>232</v>
      </c>
      <c r="D59" s="238"/>
      <c r="E59" s="239" t="s">
        <v>237</v>
      </c>
      <c r="F59" s="239" t="s">
        <v>187</v>
      </c>
      <c r="G59" s="240">
        <v>44658</v>
      </c>
      <c r="H59" s="240">
        <v>45208</v>
      </c>
      <c r="I59" s="245" t="s">
        <v>129</v>
      </c>
      <c r="J59" s="246">
        <v>100000</v>
      </c>
      <c r="K59" s="246">
        <v>100392.24</v>
      </c>
      <c r="L59" s="246">
        <v>100712</v>
      </c>
      <c r="M59" s="246">
        <v>100000</v>
      </c>
      <c r="N59" s="243">
        <v>2.01E-2</v>
      </c>
      <c r="O59" s="243">
        <v>9.9000000000000008E-3</v>
      </c>
      <c r="P59" s="244">
        <v>0.5</v>
      </c>
      <c r="Q59" s="358">
        <v>6.3799999999999996E-2</v>
      </c>
      <c r="R59" s="291"/>
      <c r="T59" s="290"/>
    </row>
    <row r="60" spans="1:20" s="284" customFormat="1">
      <c r="A60" s="282"/>
      <c r="B60" s="236" t="s">
        <v>299</v>
      </c>
      <c r="C60" s="237" t="s">
        <v>232</v>
      </c>
      <c r="D60" s="238"/>
      <c r="E60" s="239" t="s">
        <v>237</v>
      </c>
      <c r="F60" s="239" t="s">
        <v>187</v>
      </c>
      <c r="G60" s="240">
        <v>44658</v>
      </c>
      <c r="H60" s="240">
        <v>45208</v>
      </c>
      <c r="I60" s="245" t="s">
        <v>129</v>
      </c>
      <c r="J60" s="246">
        <v>100000</v>
      </c>
      <c r="K60" s="246">
        <v>100392.24</v>
      </c>
      <c r="L60" s="246">
        <v>100712</v>
      </c>
      <c r="M60" s="246">
        <v>100000</v>
      </c>
      <c r="N60" s="243">
        <v>2.01E-2</v>
      </c>
      <c r="O60" s="243">
        <v>9.9000000000000008E-3</v>
      </c>
      <c r="P60" s="244">
        <v>0.5</v>
      </c>
      <c r="Q60" s="358">
        <v>6.3799999999999996E-2</v>
      </c>
      <c r="R60" s="291"/>
      <c r="T60" s="290"/>
    </row>
    <row r="61" spans="1:20" s="284" customFormat="1">
      <c r="A61" s="282"/>
      <c r="B61" s="236" t="s">
        <v>299</v>
      </c>
      <c r="C61" s="237" t="s">
        <v>233</v>
      </c>
      <c r="D61" s="238"/>
      <c r="E61" s="239" t="s">
        <v>237</v>
      </c>
      <c r="F61" s="239" t="s">
        <v>187</v>
      </c>
      <c r="G61" s="240">
        <v>44663</v>
      </c>
      <c r="H61" s="240">
        <v>45028</v>
      </c>
      <c r="I61" s="245" t="s">
        <v>129</v>
      </c>
      <c r="J61" s="246">
        <v>100000</v>
      </c>
      <c r="K61" s="246">
        <v>100162.74</v>
      </c>
      <c r="L61" s="246">
        <v>100518</v>
      </c>
      <c r="M61" s="246">
        <v>100000</v>
      </c>
      <c r="N61" s="243">
        <v>2.1499999999999998E-2</v>
      </c>
      <c r="O61" s="243">
        <v>9.7999999999999997E-3</v>
      </c>
      <c r="P61" s="244">
        <v>0.5</v>
      </c>
      <c r="Q61" s="358">
        <v>0.1273</v>
      </c>
      <c r="R61" s="291"/>
      <c r="T61" s="290"/>
    </row>
    <row r="62" spans="1:20" s="284" customFormat="1">
      <c r="A62" s="282"/>
      <c r="B62" s="236" t="s">
        <v>299</v>
      </c>
      <c r="C62" s="237" t="s">
        <v>233</v>
      </c>
      <c r="D62" s="238"/>
      <c r="E62" s="239" t="s">
        <v>237</v>
      </c>
      <c r="F62" s="239" t="s">
        <v>187</v>
      </c>
      <c r="G62" s="240">
        <v>44663</v>
      </c>
      <c r="H62" s="240">
        <v>45028</v>
      </c>
      <c r="I62" s="245" t="s">
        <v>129</v>
      </c>
      <c r="J62" s="246">
        <v>100000</v>
      </c>
      <c r="K62" s="246">
        <v>100162.74</v>
      </c>
      <c r="L62" s="246">
        <v>100518</v>
      </c>
      <c r="M62" s="246">
        <v>100000</v>
      </c>
      <c r="N62" s="243">
        <v>2.1499999999999998E-2</v>
      </c>
      <c r="O62" s="243">
        <v>9.7999999999999997E-3</v>
      </c>
      <c r="P62" s="244">
        <v>0.5</v>
      </c>
      <c r="Q62" s="358">
        <v>0.1273</v>
      </c>
      <c r="R62" s="291"/>
      <c r="T62" s="290"/>
    </row>
    <row r="63" spans="1:20" s="284" customFormat="1">
      <c r="A63" s="282"/>
      <c r="B63" s="236" t="s">
        <v>299</v>
      </c>
      <c r="C63" s="237" t="s">
        <v>233</v>
      </c>
      <c r="D63" s="238"/>
      <c r="E63" s="239" t="s">
        <v>237</v>
      </c>
      <c r="F63" s="239" t="s">
        <v>187</v>
      </c>
      <c r="G63" s="240">
        <v>44663</v>
      </c>
      <c r="H63" s="240">
        <v>45028</v>
      </c>
      <c r="I63" s="245" t="s">
        <v>129</v>
      </c>
      <c r="J63" s="246">
        <v>100000</v>
      </c>
      <c r="K63" s="246">
        <v>100162.74</v>
      </c>
      <c r="L63" s="246">
        <v>100518</v>
      </c>
      <c r="M63" s="246">
        <v>100000</v>
      </c>
      <c r="N63" s="243">
        <v>2.1499999999999998E-2</v>
      </c>
      <c r="O63" s="243">
        <v>9.7999999999999997E-3</v>
      </c>
      <c r="P63" s="244">
        <v>0.5</v>
      </c>
      <c r="Q63" s="358">
        <v>0.1273</v>
      </c>
      <c r="R63" s="291"/>
      <c r="T63" s="290"/>
    </row>
    <row r="64" spans="1:20" s="284" customFormat="1">
      <c r="A64" s="282"/>
      <c r="B64" s="236" t="s">
        <v>299</v>
      </c>
      <c r="C64" s="237" t="s">
        <v>233</v>
      </c>
      <c r="D64" s="238"/>
      <c r="E64" s="239" t="s">
        <v>237</v>
      </c>
      <c r="F64" s="239" t="s">
        <v>187</v>
      </c>
      <c r="G64" s="240">
        <v>44663</v>
      </c>
      <c r="H64" s="240">
        <v>45028</v>
      </c>
      <c r="I64" s="245" t="s">
        <v>129</v>
      </c>
      <c r="J64" s="246">
        <v>100000</v>
      </c>
      <c r="K64" s="246">
        <v>100162.74</v>
      </c>
      <c r="L64" s="246">
        <v>100518</v>
      </c>
      <c r="M64" s="246">
        <v>100000</v>
      </c>
      <c r="N64" s="243">
        <v>2.1499999999999998E-2</v>
      </c>
      <c r="O64" s="243">
        <v>9.7999999999999997E-3</v>
      </c>
      <c r="P64" s="244">
        <v>0.5</v>
      </c>
      <c r="Q64" s="358">
        <v>0.1273</v>
      </c>
      <c r="R64" s="291"/>
      <c r="T64" s="290"/>
    </row>
    <row r="65" spans="1:20" s="284" customFormat="1">
      <c r="A65" s="282"/>
      <c r="B65" s="236" t="s">
        <v>299</v>
      </c>
      <c r="C65" s="237" t="s">
        <v>233</v>
      </c>
      <c r="D65" s="238"/>
      <c r="E65" s="239" t="s">
        <v>237</v>
      </c>
      <c r="F65" s="239" t="s">
        <v>187</v>
      </c>
      <c r="G65" s="240">
        <v>44663</v>
      </c>
      <c r="H65" s="240">
        <v>45028</v>
      </c>
      <c r="I65" s="245" t="s">
        <v>129</v>
      </c>
      <c r="J65" s="246">
        <v>100000</v>
      </c>
      <c r="K65" s="246">
        <v>100162.74</v>
      </c>
      <c r="L65" s="246">
        <v>100518</v>
      </c>
      <c r="M65" s="246">
        <v>100000</v>
      </c>
      <c r="N65" s="243">
        <v>2.1499999999999998E-2</v>
      </c>
      <c r="O65" s="243">
        <v>9.7999999999999997E-3</v>
      </c>
      <c r="P65" s="244">
        <v>0.5</v>
      </c>
      <c r="Q65" s="358">
        <v>0.1273</v>
      </c>
      <c r="R65" s="291"/>
      <c r="T65" s="290"/>
    </row>
    <row r="66" spans="1:20" s="284" customFormat="1">
      <c r="A66" s="282"/>
      <c r="B66" s="236" t="s">
        <v>299</v>
      </c>
      <c r="C66" s="237" t="s">
        <v>233</v>
      </c>
      <c r="D66" s="238"/>
      <c r="E66" s="239" t="s">
        <v>237</v>
      </c>
      <c r="F66" s="239" t="s">
        <v>187</v>
      </c>
      <c r="G66" s="240">
        <v>44663</v>
      </c>
      <c r="H66" s="240">
        <v>45028</v>
      </c>
      <c r="I66" s="245" t="s">
        <v>129</v>
      </c>
      <c r="J66" s="246">
        <v>100000</v>
      </c>
      <c r="K66" s="246">
        <v>100162.74</v>
      </c>
      <c r="L66" s="246">
        <v>100518</v>
      </c>
      <c r="M66" s="246">
        <v>100000</v>
      </c>
      <c r="N66" s="243">
        <v>2.1499999999999998E-2</v>
      </c>
      <c r="O66" s="243">
        <v>9.7999999999999997E-3</v>
      </c>
      <c r="P66" s="244">
        <v>0.5</v>
      </c>
      <c r="Q66" s="358">
        <v>0.1273</v>
      </c>
      <c r="R66" s="291"/>
      <c r="T66" s="290"/>
    </row>
    <row r="67" spans="1:20" s="284" customFormat="1">
      <c r="A67" s="282"/>
      <c r="B67" s="236" t="s">
        <v>299</v>
      </c>
      <c r="C67" s="237" t="s">
        <v>233</v>
      </c>
      <c r="D67" s="238"/>
      <c r="E67" s="239" t="s">
        <v>237</v>
      </c>
      <c r="F67" s="239" t="s">
        <v>187</v>
      </c>
      <c r="G67" s="240">
        <v>44663</v>
      </c>
      <c r="H67" s="240">
        <v>45028</v>
      </c>
      <c r="I67" s="245" t="s">
        <v>129</v>
      </c>
      <c r="J67" s="246">
        <v>100000</v>
      </c>
      <c r="K67" s="246">
        <v>100162.74</v>
      </c>
      <c r="L67" s="246">
        <v>100518</v>
      </c>
      <c r="M67" s="246">
        <v>100000</v>
      </c>
      <c r="N67" s="243">
        <v>2.1499999999999998E-2</v>
      </c>
      <c r="O67" s="243">
        <v>9.7999999999999997E-3</v>
      </c>
      <c r="P67" s="244">
        <v>0.5</v>
      </c>
      <c r="Q67" s="358">
        <v>0.1273</v>
      </c>
      <c r="R67" s="291"/>
      <c r="T67" s="290"/>
    </row>
    <row r="68" spans="1:20" s="284" customFormat="1">
      <c r="A68" s="282"/>
      <c r="B68" s="236" t="s">
        <v>299</v>
      </c>
      <c r="C68" s="237" t="s">
        <v>233</v>
      </c>
      <c r="D68" s="238"/>
      <c r="E68" s="239" t="s">
        <v>237</v>
      </c>
      <c r="F68" s="239" t="s">
        <v>187</v>
      </c>
      <c r="G68" s="240">
        <v>44663</v>
      </c>
      <c r="H68" s="240">
        <v>45028</v>
      </c>
      <c r="I68" s="245" t="s">
        <v>129</v>
      </c>
      <c r="J68" s="246">
        <v>100000</v>
      </c>
      <c r="K68" s="246">
        <v>100162.74</v>
      </c>
      <c r="L68" s="246">
        <v>100518</v>
      </c>
      <c r="M68" s="246">
        <v>100000</v>
      </c>
      <c r="N68" s="243">
        <v>2.1499999999999998E-2</v>
      </c>
      <c r="O68" s="243">
        <v>1.06E-2</v>
      </c>
      <c r="P68" s="244">
        <v>0.5</v>
      </c>
      <c r="Q68" s="358">
        <v>0.1273</v>
      </c>
      <c r="R68" s="291"/>
      <c r="T68" s="290"/>
    </row>
    <row r="69" spans="1:20" s="284" customFormat="1">
      <c r="A69" s="282"/>
      <c r="B69" s="236" t="s">
        <v>299</v>
      </c>
      <c r="C69" s="237" t="s">
        <v>233</v>
      </c>
      <c r="D69" s="238"/>
      <c r="E69" s="239" t="s">
        <v>237</v>
      </c>
      <c r="F69" s="239" t="s">
        <v>187</v>
      </c>
      <c r="G69" s="240">
        <v>44663</v>
      </c>
      <c r="H69" s="240">
        <v>45028</v>
      </c>
      <c r="I69" s="245" t="s">
        <v>129</v>
      </c>
      <c r="J69" s="246">
        <v>100000</v>
      </c>
      <c r="K69" s="246">
        <v>100162.74</v>
      </c>
      <c r="L69" s="246">
        <v>100518</v>
      </c>
      <c r="M69" s="246">
        <v>100000</v>
      </c>
      <c r="N69" s="243">
        <v>2.1499999999999998E-2</v>
      </c>
      <c r="O69" s="243">
        <v>1.06E-2</v>
      </c>
      <c r="P69" s="244">
        <v>0.5</v>
      </c>
      <c r="Q69" s="358">
        <v>0.1273</v>
      </c>
      <c r="R69" s="291"/>
      <c r="T69" s="290"/>
    </row>
    <row r="70" spans="1:20" s="284" customFormat="1">
      <c r="A70" s="282"/>
      <c r="B70" s="236" t="s">
        <v>299</v>
      </c>
      <c r="C70" s="237" t="s">
        <v>233</v>
      </c>
      <c r="D70" s="238"/>
      <c r="E70" s="239" t="s">
        <v>237</v>
      </c>
      <c r="F70" s="239" t="s">
        <v>187</v>
      </c>
      <c r="G70" s="240">
        <v>44663</v>
      </c>
      <c r="H70" s="240">
        <v>45028</v>
      </c>
      <c r="I70" s="245" t="s">
        <v>129</v>
      </c>
      <c r="J70" s="246">
        <v>100000</v>
      </c>
      <c r="K70" s="246">
        <v>100162.74</v>
      </c>
      <c r="L70" s="246">
        <v>100518</v>
      </c>
      <c r="M70" s="246">
        <v>100000</v>
      </c>
      <c r="N70" s="243">
        <v>2.1499999999999998E-2</v>
      </c>
      <c r="O70" s="243">
        <v>1.06E-2</v>
      </c>
      <c r="P70" s="244">
        <v>0.5</v>
      </c>
      <c r="Q70" s="358">
        <v>0.1273</v>
      </c>
      <c r="R70" s="291"/>
      <c r="T70" s="290"/>
    </row>
    <row r="71" spans="1:20" s="284" customFormat="1">
      <c r="A71" s="282"/>
      <c r="B71" s="236" t="s">
        <v>299</v>
      </c>
      <c r="C71" s="237" t="s">
        <v>233</v>
      </c>
      <c r="D71" s="238"/>
      <c r="E71" s="239" t="s">
        <v>237</v>
      </c>
      <c r="F71" s="239" t="s">
        <v>187</v>
      </c>
      <c r="G71" s="240">
        <v>44663</v>
      </c>
      <c r="H71" s="240">
        <v>45028</v>
      </c>
      <c r="I71" s="245" t="s">
        <v>129</v>
      </c>
      <c r="J71" s="246">
        <v>100000</v>
      </c>
      <c r="K71" s="246">
        <v>100162.74</v>
      </c>
      <c r="L71" s="246">
        <v>100518</v>
      </c>
      <c r="M71" s="246">
        <v>100000</v>
      </c>
      <c r="N71" s="243">
        <v>2.1499999999999998E-2</v>
      </c>
      <c r="O71" s="243">
        <v>1.06E-2</v>
      </c>
      <c r="P71" s="244">
        <v>0.5</v>
      </c>
      <c r="Q71" s="358">
        <v>0.1273</v>
      </c>
      <c r="R71" s="291"/>
      <c r="T71" s="290"/>
    </row>
    <row r="72" spans="1:20" s="284" customFormat="1">
      <c r="A72" s="282"/>
      <c r="B72" s="367" t="s">
        <v>299</v>
      </c>
      <c r="C72" s="368" t="s">
        <v>233</v>
      </c>
      <c r="D72" s="369"/>
      <c r="E72" s="370" t="s">
        <v>237</v>
      </c>
      <c r="F72" s="370" t="s">
        <v>187</v>
      </c>
      <c r="G72" s="371">
        <v>44663</v>
      </c>
      <c r="H72" s="371">
        <v>45028</v>
      </c>
      <c r="I72" s="372" t="s">
        <v>129</v>
      </c>
      <c r="J72" s="373">
        <v>100000</v>
      </c>
      <c r="K72" s="373">
        <v>100162.74</v>
      </c>
      <c r="L72" s="373">
        <v>100518</v>
      </c>
      <c r="M72" s="373">
        <v>100000</v>
      </c>
      <c r="N72" s="374">
        <v>2.1499999999999998E-2</v>
      </c>
      <c r="O72" s="374">
        <v>1.06E-2</v>
      </c>
      <c r="P72" s="375">
        <v>0.5</v>
      </c>
      <c r="Q72" s="376">
        <v>0.1273</v>
      </c>
      <c r="R72" s="291"/>
      <c r="T72" s="290"/>
    </row>
    <row r="73" spans="1:20" s="284" customFormat="1">
      <c r="A73" s="282"/>
      <c r="B73" s="384" t="s">
        <v>369</v>
      </c>
      <c r="C73" s="385"/>
      <c r="D73" s="385"/>
      <c r="E73" s="385"/>
      <c r="F73" s="385"/>
      <c r="G73" s="377"/>
      <c r="H73" s="377"/>
      <c r="I73" s="377"/>
      <c r="J73" s="377"/>
      <c r="K73" s="386">
        <v>9531443.6699999999</v>
      </c>
      <c r="L73" s="386">
        <v>9476033.1999999993</v>
      </c>
      <c r="M73" s="386">
        <v>9455000</v>
      </c>
      <c r="N73" s="387"/>
      <c r="O73" s="385"/>
      <c r="P73" s="385"/>
      <c r="Q73" s="388"/>
    </row>
    <row r="74" spans="1:20" s="284" customFormat="1">
      <c r="A74" s="282"/>
      <c r="B74" s="381" t="s">
        <v>367</v>
      </c>
      <c r="C74" s="378"/>
      <c r="D74" s="378"/>
      <c r="E74" s="378"/>
      <c r="F74" s="378"/>
      <c r="G74" s="378"/>
      <c r="H74" s="378"/>
      <c r="I74" s="378"/>
      <c r="J74" s="379"/>
      <c r="K74" s="382" t="s">
        <v>368</v>
      </c>
      <c r="L74" s="382" t="s">
        <v>368</v>
      </c>
      <c r="M74" s="382" t="s">
        <v>368</v>
      </c>
      <c r="N74" s="383"/>
      <c r="O74" s="378"/>
      <c r="P74" s="378"/>
      <c r="Q74" s="380"/>
    </row>
    <row r="75" spans="1:20" s="284" customFormat="1">
      <c r="A75" s="282"/>
      <c r="B75" s="288"/>
      <c r="J75" s="285"/>
      <c r="K75" s="289"/>
      <c r="L75" s="289"/>
    </row>
    <row r="79" spans="1:20" s="114" customFormat="1">
      <c r="B79" s="113" t="s">
        <v>277</v>
      </c>
      <c r="D79" s="113" t="s">
        <v>244</v>
      </c>
      <c r="E79" s="115"/>
      <c r="F79" s="345" t="s">
        <v>281</v>
      </c>
      <c r="H79" s="116" t="s">
        <v>89</v>
      </c>
    </row>
    <row r="80" spans="1:20" s="114" customFormat="1">
      <c r="B80" s="117" t="s">
        <v>278</v>
      </c>
      <c r="D80" s="117" t="s">
        <v>245</v>
      </c>
      <c r="E80" s="117"/>
      <c r="F80" s="356" t="s">
        <v>282</v>
      </c>
      <c r="H80" s="117" t="s">
        <v>27</v>
      </c>
    </row>
    <row r="81" spans="2:4" s="123" customFormat="1"/>
    <row r="82" spans="2:4" s="123" customFormat="1"/>
    <row r="83" spans="2:4" s="123" customFormat="1" ht="31.2" customHeight="1">
      <c r="B83" s="398" t="s">
        <v>310</v>
      </c>
      <c r="C83" s="399"/>
      <c r="D83" s="400"/>
    </row>
  </sheetData>
  <mergeCells count="18">
    <mergeCell ref="B6:Q6"/>
    <mergeCell ref="B7:Q7"/>
    <mergeCell ref="P13:P14"/>
    <mergeCell ref="Q13:Q14"/>
    <mergeCell ref="B83:D83"/>
    <mergeCell ref="L13:L14"/>
    <mergeCell ref="M13:M14"/>
    <mergeCell ref="N13:N14"/>
    <mergeCell ref="O13:O14"/>
    <mergeCell ref="B13:B14"/>
    <mergeCell ref="C13:D14"/>
    <mergeCell ref="E13:E14"/>
    <mergeCell ref="F13:F14"/>
    <mergeCell ref="G13:G14"/>
    <mergeCell ref="H13:H14"/>
    <mergeCell ref="I13:I14"/>
    <mergeCell ref="J13:J14"/>
    <mergeCell ref="K13:K14"/>
  </mergeCells>
  <hyperlinks>
    <hyperlink ref="K5" location="INDICE!A1" display="Índice" xr:uid="{E5FF41DC-2465-4739-8206-2FB99A8B9C39}"/>
  </hyperlinks>
  <pageMargins left="0.25" right="0.25" top="0.75" bottom="0.75" header="0.3" footer="0.3"/>
  <pageSetup paperSize="9" scale="4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BF0E0-2780-4E2B-8602-04B77CB1CE3C}">
  <sheetPr>
    <tabColor rgb="FFFFC000"/>
  </sheetPr>
  <dimension ref="A1:H86"/>
  <sheetViews>
    <sheetView showGridLines="0" zoomScaleNormal="100" workbookViewId="0">
      <pane xSplit="3" ySplit="4" topLeftCell="D21" activePane="bottomRight" state="frozen"/>
      <selection pane="topRight"/>
      <selection pane="bottomLeft"/>
      <selection pane="bottomRight"/>
    </sheetView>
  </sheetViews>
  <sheetFormatPr baseColWidth="10" defaultColWidth="41.6640625" defaultRowHeight="11.4"/>
  <cols>
    <col min="1" max="1" width="12.109375" style="11" customWidth="1"/>
    <col min="2" max="2" width="32.44140625" style="11" customWidth="1"/>
    <col min="3" max="3" width="17.33203125" style="12" bestFit="1" customWidth="1"/>
    <col min="4" max="4" width="41.6640625" style="12"/>
    <col min="5" max="5" width="8.5546875" style="13" customWidth="1"/>
    <col min="6" max="6" width="9.33203125" style="13" customWidth="1"/>
    <col min="7" max="8" width="18.33203125" style="11" customWidth="1"/>
    <col min="9" max="16384" width="41.6640625" style="11"/>
  </cols>
  <sheetData>
    <row r="1" spans="1:8">
      <c r="B1" s="20" t="s">
        <v>31</v>
      </c>
    </row>
    <row r="2" spans="1:8">
      <c r="B2" s="21" t="s">
        <v>32</v>
      </c>
    </row>
    <row r="4" spans="1:8" s="13" customFormat="1" ht="11.4" customHeight="1">
      <c r="A4" s="14" t="s">
        <v>6</v>
      </c>
      <c r="B4" s="17" t="s">
        <v>7</v>
      </c>
      <c r="C4" s="17" t="s">
        <v>14</v>
      </c>
      <c r="D4" s="17" t="s">
        <v>0</v>
      </c>
      <c r="E4" s="14" t="s">
        <v>1</v>
      </c>
      <c r="F4" s="14" t="s">
        <v>30</v>
      </c>
      <c r="G4" s="24">
        <v>44926</v>
      </c>
      <c r="H4" s="24">
        <v>44561</v>
      </c>
    </row>
    <row r="5" spans="1:8" ht="12" customHeight="1">
      <c r="A5" s="22" t="s">
        <v>2</v>
      </c>
      <c r="B5" s="22"/>
      <c r="C5" s="22">
        <v>101</v>
      </c>
      <c r="D5" s="25" t="s">
        <v>130</v>
      </c>
      <c r="E5" s="23" t="s">
        <v>129</v>
      </c>
      <c r="F5" s="23" t="s">
        <v>28</v>
      </c>
      <c r="G5" s="8">
        <f>IF(F5="I",IFERROR(VLOOKUP(C5,'BG 09.2022'!A:C,3,FALSE),0),0)</f>
        <v>0</v>
      </c>
      <c r="H5" s="8">
        <f>IF(F5="I",IFERROR(VLOOKUP(C5,#REF!,2,FALSE),0),0)</f>
        <v>0</v>
      </c>
    </row>
    <row r="6" spans="1:8" ht="12" customHeight="1">
      <c r="A6" s="22" t="s">
        <v>2</v>
      </c>
      <c r="B6" s="22"/>
      <c r="C6" s="22">
        <v>10101</v>
      </c>
      <c r="D6" s="25" t="s">
        <v>130</v>
      </c>
      <c r="E6" s="23" t="s">
        <v>129</v>
      </c>
      <c r="F6" s="23" t="s">
        <v>28</v>
      </c>
      <c r="G6" s="8">
        <f>IF(F6="I",IFERROR(VLOOKUP(C6,'BG 09.2022'!A:C,3,FALSE),0),0)</f>
        <v>0</v>
      </c>
      <c r="H6" s="8">
        <f>IF(F6="I",IFERROR(VLOOKUP(C6,#REF!,2,FALSE),0),0)</f>
        <v>0</v>
      </c>
    </row>
    <row r="7" spans="1:8" ht="12" customHeight="1">
      <c r="A7" s="22" t="s">
        <v>2</v>
      </c>
      <c r="B7" s="22"/>
      <c r="C7" s="22">
        <v>1010101</v>
      </c>
      <c r="D7" s="25" t="s">
        <v>143</v>
      </c>
      <c r="E7" s="23" t="s">
        <v>129</v>
      </c>
      <c r="F7" s="23" t="s">
        <v>28</v>
      </c>
      <c r="G7" s="8">
        <f>IF(F7="I",IFERROR(VLOOKUP(C7,'BG 09.2022'!A:C,3,FALSE),0),0)</f>
        <v>0</v>
      </c>
      <c r="H7" s="8">
        <f>IF(F7="I",IFERROR(VLOOKUP(C7,#REF!,2,FALSE),0),0)</f>
        <v>0</v>
      </c>
    </row>
    <row r="8" spans="1:8" ht="12" customHeight="1">
      <c r="A8" s="22" t="s">
        <v>2</v>
      </c>
      <c r="B8" s="22" t="s">
        <v>130</v>
      </c>
      <c r="C8" s="22">
        <v>1010101001</v>
      </c>
      <c r="D8" s="25" t="s">
        <v>144</v>
      </c>
      <c r="E8" s="23" t="s">
        <v>129</v>
      </c>
      <c r="F8" s="23" t="s">
        <v>29</v>
      </c>
      <c r="G8" s="8">
        <f>IF(F8="I",IFERROR(VLOOKUP(C8,'BG 09.2022'!A:C,3,FALSE),0),0)</f>
        <v>346639.52</v>
      </c>
      <c r="H8" s="8">
        <f>IF(F8="I",IFERROR(VLOOKUP(C8,#REF!,2,FALSE),0),0)</f>
        <v>0</v>
      </c>
    </row>
    <row r="9" spans="1:8" ht="12" customHeight="1">
      <c r="A9" s="22" t="s">
        <v>2</v>
      </c>
      <c r="B9" s="22" t="s">
        <v>130</v>
      </c>
      <c r="C9" s="22">
        <v>1010102</v>
      </c>
      <c r="D9" s="25" t="s">
        <v>265</v>
      </c>
      <c r="E9" s="23" t="s">
        <v>129</v>
      </c>
      <c r="F9" s="23" t="s">
        <v>28</v>
      </c>
      <c r="G9" s="8">
        <f>IF(F9="I",IFERROR(VLOOKUP(C9,'BG 09.2022'!A:C,3,FALSE),0),0)</f>
        <v>0</v>
      </c>
      <c r="H9" s="8">
        <f>IF(F9="I",IFERROR(VLOOKUP(C9,#REF!,2,FALSE),0),0)</f>
        <v>0</v>
      </c>
    </row>
    <row r="10" spans="1:8" ht="12" customHeight="1">
      <c r="A10" s="22" t="s">
        <v>2</v>
      </c>
      <c r="B10" s="22" t="s">
        <v>130</v>
      </c>
      <c r="C10" s="22">
        <v>1010102001</v>
      </c>
      <c r="D10" s="25" t="s">
        <v>266</v>
      </c>
      <c r="E10" s="23" t="s">
        <v>129</v>
      </c>
      <c r="F10" s="23" t="s">
        <v>29</v>
      </c>
      <c r="G10" s="8">
        <f>IF(F10="I",IFERROR(VLOOKUP(C10,'BG 09.2022'!A:C,3,FALSE),0),0)</f>
        <v>397228.6</v>
      </c>
      <c r="H10" s="8">
        <f>IF(F10="I",IFERROR(VLOOKUP(C10,#REF!,2,FALSE),0),0)</f>
        <v>0</v>
      </c>
    </row>
    <row r="11" spans="1:8" ht="12" customHeight="1">
      <c r="A11" s="22" t="s">
        <v>2</v>
      </c>
      <c r="B11" s="22"/>
      <c r="C11" s="22">
        <v>102</v>
      </c>
      <c r="D11" s="25" t="s">
        <v>99</v>
      </c>
      <c r="E11" s="23" t="s">
        <v>129</v>
      </c>
      <c r="F11" s="23" t="s">
        <v>28</v>
      </c>
      <c r="G11" s="8">
        <f>IF(F11="I",IFERROR(VLOOKUP(C11,'BG 09.2022'!A:C,3,FALSE),0),0)</f>
        <v>0</v>
      </c>
      <c r="H11" s="8">
        <f>IF(F11="I",IFERROR(VLOOKUP(C11,#REF!,2,FALSE),0),0)</f>
        <v>0</v>
      </c>
    </row>
    <row r="12" spans="1:8" ht="12" customHeight="1">
      <c r="A12" s="22" t="s">
        <v>2</v>
      </c>
      <c r="B12" s="22"/>
      <c r="C12" s="22">
        <v>10201</v>
      </c>
      <c r="D12" s="25" t="s">
        <v>99</v>
      </c>
      <c r="E12" s="23" t="s">
        <v>129</v>
      </c>
      <c r="F12" s="23" t="s">
        <v>28</v>
      </c>
      <c r="G12" s="8">
        <f>IF(F12="I",IFERROR(VLOOKUP(C12,'BG 09.2022'!A:C,3,FALSE),0),0)</f>
        <v>0</v>
      </c>
      <c r="H12" s="8">
        <f>IF(F12="I",IFERROR(VLOOKUP(C12,#REF!,2,FALSE),0),0)</f>
        <v>0</v>
      </c>
    </row>
    <row r="13" spans="1:8" ht="12" customHeight="1">
      <c r="A13" s="22" t="s">
        <v>2</v>
      </c>
      <c r="B13" s="22"/>
      <c r="C13" s="22">
        <v>1020101</v>
      </c>
      <c r="D13" s="25" t="s">
        <v>217</v>
      </c>
      <c r="E13" s="23" t="s">
        <v>129</v>
      </c>
      <c r="F13" s="23" t="s">
        <v>28</v>
      </c>
      <c r="G13" s="8">
        <f>IF(F13="I",IFERROR(VLOOKUP(C13,'BG 09.2022'!A:C,3,FALSE),0),0)</f>
        <v>0</v>
      </c>
      <c r="H13" s="8">
        <f>IF(F13="I",IFERROR(VLOOKUP(C13,#REF!,2,FALSE),0),0)</f>
        <v>0</v>
      </c>
    </row>
    <row r="14" spans="1:8" ht="12" customHeight="1">
      <c r="A14" s="22" t="s">
        <v>2</v>
      </c>
      <c r="B14" s="22" t="s">
        <v>99</v>
      </c>
      <c r="C14" s="22">
        <v>1020101001</v>
      </c>
      <c r="D14" s="25" t="s">
        <v>218</v>
      </c>
      <c r="E14" s="23" t="s">
        <v>129</v>
      </c>
      <c r="F14" s="23" t="s">
        <v>29</v>
      </c>
      <c r="G14" s="8">
        <f>IF(F14="I",IFERROR(VLOOKUP(C14,'BG 09.2022'!A:C,3,FALSE),0),0)</f>
        <v>1946190.2</v>
      </c>
      <c r="H14" s="8">
        <f>IF(F14="I",IFERROR(VLOOKUP(C14,#REF!,2,FALSE),0),0)</f>
        <v>0</v>
      </c>
    </row>
    <row r="15" spans="1:8" ht="12" customHeight="1">
      <c r="A15" s="22" t="s">
        <v>2</v>
      </c>
      <c r="B15" s="22"/>
      <c r="C15" s="22">
        <v>1020102</v>
      </c>
      <c r="D15" s="25" t="s">
        <v>219</v>
      </c>
      <c r="E15" s="23" t="s">
        <v>129</v>
      </c>
      <c r="F15" s="23" t="s">
        <v>28</v>
      </c>
      <c r="G15" s="8">
        <f>IF(F15="I",IFERROR(VLOOKUP(C15,'BG 09.2022'!A:C,3,FALSE),0),0)</f>
        <v>0</v>
      </c>
      <c r="H15" s="8">
        <f>IF(F15="I",IFERROR(VLOOKUP(C15,#REF!,2,FALSE),0),0)</f>
        <v>0</v>
      </c>
    </row>
    <row r="16" spans="1:8" ht="12" customHeight="1">
      <c r="A16" s="22" t="s">
        <v>2</v>
      </c>
      <c r="B16" s="22" t="s">
        <v>99</v>
      </c>
      <c r="C16" s="22">
        <v>1020102001</v>
      </c>
      <c r="D16" s="25" t="s">
        <v>220</v>
      </c>
      <c r="E16" s="23" t="s">
        <v>129</v>
      </c>
      <c r="F16" s="23" t="s">
        <v>29</v>
      </c>
      <c r="G16" s="8">
        <f>IF(F16="I",IFERROR(VLOOKUP(C16,'BG 09.2022'!A:C,3,FALSE),0),0)</f>
        <v>2715455</v>
      </c>
      <c r="H16" s="8">
        <f>IF(F16="I",IFERROR(VLOOKUP(C16,#REF!,2,FALSE),0),0)</f>
        <v>0</v>
      </c>
    </row>
    <row r="17" spans="1:8" ht="12" customHeight="1">
      <c r="A17" s="22" t="s">
        <v>2</v>
      </c>
      <c r="B17" s="22"/>
      <c r="C17" s="22">
        <v>1020107</v>
      </c>
      <c r="D17" s="25" t="s">
        <v>145</v>
      </c>
      <c r="E17" s="23" t="s">
        <v>129</v>
      </c>
      <c r="F17" s="23" t="s">
        <v>28</v>
      </c>
      <c r="G17" s="8">
        <f>IF(F17="I",IFERROR(VLOOKUP(C17,'BG 09.2022'!A:C,3,FALSE),0),0)</f>
        <v>0</v>
      </c>
      <c r="H17" s="8">
        <f>IF(F17="I",IFERROR(VLOOKUP(C17,#REF!,2,FALSE),0),0)</f>
        <v>0</v>
      </c>
    </row>
    <row r="18" spans="1:8" ht="12" customHeight="1">
      <c r="A18" s="22" t="s">
        <v>2</v>
      </c>
      <c r="B18" s="22" t="s">
        <v>99</v>
      </c>
      <c r="C18" s="22">
        <v>1020107001</v>
      </c>
      <c r="D18" s="25" t="s">
        <v>146</v>
      </c>
      <c r="E18" s="23" t="s">
        <v>129</v>
      </c>
      <c r="F18" s="23" t="s">
        <v>29</v>
      </c>
      <c r="G18" s="8">
        <f>IF(F18="I",IFERROR(VLOOKUP(C18,'BG 09.2022'!A:C,3,FALSE),0),0)</f>
        <v>4814388</v>
      </c>
      <c r="H18" s="8">
        <f>IF(F18="I",IFERROR(VLOOKUP(C18,#REF!,2,FALSE),0),0)</f>
        <v>0</v>
      </c>
    </row>
    <row r="19" spans="1:8" ht="12" customHeight="1">
      <c r="A19" s="22" t="s">
        <v>2</v>
      </c>
      <c r="B19" s="22"/>
      <c r="C19" s="22">
        <v>103</v>
      </c>
      <c r="D19" s="25" t="s">
        <v>267</v>
      </c>
      <c r="E19" s="23" t="s">
        <v>129</v>
      </c>
      <c r="F19" s="23" t="s">
        <v>28</v>
      </c>
      <c r="G19" s="8">
        <f>IF(F19="I",IFERROR(VLOOKUP(C19,'BG 09.2022'!A:C,3,FALSE),0),0)</f>
        <v>0</v>
      </c>
      <c r="H19" s="8">
        <f>IF(F19="I",IFERROR(VLOOKUP(C19,#REF!,2,FALSE),0),0)</f>
        <v>0</v>
      </c>
    </row>
    <row r="20" spans="1:8" ht="12" customHeight="1">
      <c r="A20" s="22" t="s">
        <v>2</v>
      </c>
      <c r="B20" s="22"/>
      <c r="C20" s="22">
        <v>10301</v>
      </c>
      <c r="D20" s="25" t="s">
        <v>267</v>
      </c>
      <c r="E20" s="23" t="s">
        <v>129</v>
      </c>
      <c r="F20" s="23" t="s">
        <v>28</v>
      </c>
      <c r="G20" s="8">
        <f>IF(F20="I",IFERROR(VLOOKUP(C20,'BG 09.2022'!A:C,3,FALSE),0),0)</f>
        <v>0</v>
      </c>
      <c r="H20" s="8">
        <f>IF(F20="I",IFERROR(VLOOKUP(C20,#REF!,2,FALSE),0),0)</f>
        <v>0</v>
      </c>
    </row>
    <row r="21" spans="1:8" ht="12" customHeight="1">
      <c r="A21" s="22" t="s">
        <v>2</v>
      </c>
      <c r="B21" s="22"/>
      <c r="C21" s="22">
        <v>1030101</v>
      </c>
      <c r="D21" s="25" t="s">
        <v>268</v>
      </c>
      <c r="E21" s="23" t="s">
        <v>129</v>
      </c>
      <c r="F21" s="23" t="s">
        <v>28</v>
      </c>
      <c r="G21" s="8">
        <f>IF(F21="I",IFERROR(VLOOKUP(C21,'BG 09.2022'!A:C,3,FALSE),0),0)</f>
        <v>0</v>
      </c>
      <c r="H21" s="8">
        <f>IF(F21="I",IFERROR(VLOOKUP(C21,#REF!,2,FALSE),0),0)</f>
        <v>0</v>
      </c>
    </row>
    <row r="22" spans="1:8" ht="12" customHeight="1">
      <c r="A22" s="22" t="s">
        <v>2</v>
      </c>
      <c r="B22" s="22" t="s">
        <v>274</v>
      </c>
      <c r="C22" s="22">
        <v>1030101004</v>
      </c>
      <c r="D22" s="25" t="s">
        <v>269</v>
      </c>
      <c r="E22" s="23" t="s">
        <v>129</v>
      </c>
      <c r="F22" s="23" t="s">
        <v>29</v>
      </c>
      <c r="G22" s="8">
        <f>IF(F22="I",IFERROR(VLOOKUP(C22,'BG 09.2022'!A:C,3,FALSE),0),0)</f>
        <v>2853.71</v>
      </c>
      <c r="H22" s="8">
        <f>IF(F22="I",IFERROR(VLOOKUP(C22,#REF!,2,FALSE),0),0)</f>
        <v>0</v>
      </c>
    </row>
    <row r="23" spans="1:8" ht="12" customHeight="1">
      <c r="A23" s="22" t="s">
        <v>3</v>
      </c>
      <c r="B23" s="22"/>
      <c r="C23" s="22">
        <v>2</v>
      </c>
      <c r="D23" s="25" t="s">
        <v>3</v>
      </c>
      <c r="E23" s="23" t="s">
        <v>129</v>
      </c>
      <c r="F23" s="23" t="s">
        <v>28</v>
      </c>
      <c r="G23" s="8">
        <f>IF(F23="I",IFERROR(VLOOKUP(C23,'BG 09.2022'!A:C,3,FALSE),0),0)</f>
        <v>0</v>
      </c>
      <c r="H23" s="8">
        <f>IF(F23="I",IFERROR(VLOOKUP(C23,#REF!,2,FALSE),0),0)</f>
        <v>0</v>
      </c>
    </row>
    <row r="24" spans="1:8" ht="12" customHeight="1">
      <c r="A24" s="22" t="s">
        <v>3</v>
      </c>
      <c r="B24" s="22"/>
      <c r="C24" s="22">
        <v>201</v>
      </c>
      <c r="D24" s="25" t="s">
        <v>147</v>
      </c>
      <c r="E24" s="23" t="s">
        <v>129</v>
      </c>
      <c r="F24" s="23" t="s">
        <v>28</v>
      </c>
      <c r="G24" s="8">
        <f>IF(F24="I",IFERROR(VLOOKUP(C24,'BG 09.2022'!A:C,3,FALSE),0),0)</f>
        <v>0</v>
      </c>
      <c r="H24" s="8">
        <f>IF(F24="I",IFERROR(VLOOKUP(C24,#REF!,2,FALSE),0),0)</f>
        <v>0</v>
      </c>
    </row>
    <row r="25" spans="1:8" ht="12" customHeight="1">
      <c r="A25" s="22" t="s">
        <v>3</v>
      </c>
      <c r="B25" s="22"/>
      <c r="C25" s="22">
        <v>20101</v>
      </c>
      <c r="D25" s="25" t="s">
        <v>147</v>
      </c>
      <c r="E25" s="23" t="s">
        <v>129</v>
      </c>
      <c r="F25" s="23" t="s">
        <v>28</v>
      </c>
      <c r="G25" s="8">
        <f>IF(F25="I",IFERROR(VLOOKUP(C25,'BG 09.2022'!A:C,3,FALSE),0),0)</f>
        <v>0</v>
      </c>
      <c r="H25" s="8">
        <f>IF(F25="I",IFERROR(VLOOKUP(C25,#REF!,2,FALSE),0),0)</f>
        <v>0</v>
      </c>
    </row>
    <row r="26" spans="1:8" ht="12" customHeight="1">
      <c r="A26" s="22" t="s">
        <v>3</v>
      </c>
      <c r="B26" s="22"/>
      <c r="C26" s="22">
        <v>2010100</v>
      </c>
      <c r="D26" s="25" t="s">
        <v>147</v>
      </c>
      <c r="E26" s="23" t="s">
        <v>129</v>
      </c>
      <c r="F26" s="23" t="s">
        <v>28</v>
      </c>
      <c r="G26" s="8">
        <f>IF(F26="I",IFERROR(VLOOKUP(C26,'BG 09.2022'!A:C,3,FALSE),0),0)</f>
        <v>0</v>
      </c>
      <c r="H26" s="8">
        <f>IF(F26="I",IFERROR(VLOOKUP(C26,#REF!,2,FALSE),0),0)</f>
        <v>0</v>
      </c>
    </row>
    <row r="27" spans="1:8" ht="12" customHeight="1">
      <c r="A27" s="22" t="s">
        <v>3</v>
      </c>
      <c r="B27" s="22" t="s">
        <v>100</v>
      </c>
      <c r="C27" s="22">
        <v>2010100002</v>
      </c>
      <c r="D27" s="25" t="s">
        <v>221</v>
      </c>
      <c r="E27" s="23" t="s">
        <v>129</v>
      </c>
      <c r="F27" s="23" t="s">
        <v>29</v>
      </c>
      <c r="G27" s="8">
        <f>IF(F27="I",IFERROR(VLOOKUP(C27,'BG 09.2022'!A:C,3,FALSE),0),0)</f>
        <v>304.75</v>
      </c>
      <c r="H27" s="8">
        <f>IF(F27="I",IFERROR(VLOOKUP(C27,#REF!,2,FALSE),0),0)</f>
        <v>0</v>
      </c>
    </row>
    <row r="28" spans="1:8" ht="12" customHeight="1">
      <c r="A28" s="22" t="s">
        <v>3</v>
      </c>
      <c r="B28" s="22" t="s">
        <v>37</v>
      </c>
      <c r="C28" s="22">
        <v>2010100003</v>
      </c>
      <c r="D28" s="25" t="s">
        <v>222</v>
      </c>
      <c r="E28" s="23" t="s">
        <v>129</v>
      </c>
      <c r="F28" s="23" t="s">
        <v>29</v>
      </c>
      <c r="G28" s="8">
        <f>IF(F28="I",IFERROR(VLOOKUP(C28,'BG 09.2022'!A:C,3,FALSE),0),0)</f>
        <v>0</v>
      </c>
      <c r="H28" s="8">
        <f>IF(F28="I",IFERROR(VLOOKUP(C28,#REF!,2,FALSE),0),0)</f>
        <v>0</v>
      </c>
    </row>
    <row r="29" spans="1:8" ht="12" customHeight="1">
      <c r="A29" s="22" t="s">
        <v>3</v>
      </c>
      <c r="B29" s="22"/>
      <c r="C29" s="22">
        <v>20105</v>
      </c>
      <c r="D29" s="25" t="s">
        <v>148</v>
      </c>
      <c r="E29" s="23" t="s">
        <v>129</v>
      </c>
      <c r="F29" s="23" t="s">
        <v>28</v>
      </c>
      <c r="G29" s="8">
        <f>IF(F29="I",IFERROR(VLOOKUP(C29,'BG 09.2022'!A:C,3,FALSE),0),0)</f>
        <v>0</v>
      </c>
      <c r="H29" s="8">
        <f>IF(F29="I",IFERROR(VLOOKUP(C29,#REF!,2,FALSE),0),0)</f>
        <v>0</v>
      </c>
    </row>
    <row r="30" spans="1:8" ht="12" customHeight="1">
      <c r="A30" s="22" t="s">
        <v>3</v>
      </c>
      <c r="B30" s="22"/>
      <c r="C30" s="22">
        <v>2010500</v>
      </c>
      <c r="D30" s="25" t="s">
        <v>148</v>
      </c>
      <c r="E30" s="23" t="s">
        <v>129</v>
      </c>
      <c r="F30" s="23" t="s">
        <v>28</v>
      </c>
      <c r="G30" s="8">
        <f>IF(F30="I",IFERROR(VLOOKUP(C30,'BG 09.2022'!A:C,3,FALSE),0),0)</f>
        <v>0</v>
      </c>
      <c r="H30" s="8">
        <f>IF(F30="I",IFERROR(VLOOKUP(C30,#REF!,2,FALSE),0),0)</f>
        <v>0</v>
      </c>
    </row>
    <row r="31" spans="1:8" ht="12" customHeight="1">
      <c r="A31" s="22" t="s">
        <v>3</v>
      </c>
      <c r="B31" s="22" t="s">
        <v>101</v>
      </c>
      <c r="C31" s="22">
        <v>2010500003</v>
      </c>
      <c r="D31" s="25" t="s">
        <v>149</v>
      </c>
      <c r="E31" s="23" t="s">
        <v>129</v>
      </c>
      <c r="F31" s="23" t="s">
        <v>29</v>
      </c>
      <c r="G31" s="8">
        <f>IF(F31="I",IFERROR(VLOOKUP(C31,'BG 09.2022'!A:C,3,FALSE),0),0)</f>
        <v>-3988.08</v>
      </c>
      <c r="H31" s="8">
        <f>IF(F31="I",IFERROR(VLOOKUP(C31,#REF!,2,FALSE),0),0)</f>
        <v>0</v>
      </c>
    </row>
    <row r="32" spans="1:8" ht="12" customHeight="1">
      <c r="A32" s="22" t="s">
        <v>3</v>
      </c>
      <c r="B32" s="22" t="s">
        <v>100</v>
      </c>
      <c r="C32" s="22">
        <v>2010500007</v>
      </c>
      <c r="D32" s="25" t="s">
        <v>248</v>
      </c>
      <c r="E32" s="23" t="s">
        <v>129</v>
      </c>
      <c r="F32" s="23" t="s">
        <v>29</v>
      </c>
      <c r="G32" s="8">
        <f>IF(F32="I",IFERROR(VLOOKUP(C32,'BG 09.2022'!A:C,3,FALSE),0),0)</f>
        <v>-82.33</v>
      </c>
      <c r="H32" s="8">
        <f>IF(F32="I",IFERROR(VLOOKUP(C32,#REF!,2,FALSE),0),0)</f>
        <v>0</v>
      </c>
    </row>
    <row r="33" spans="1:8" ht="12" customHeight="1">
      <c r="A33" s="22" t="s">
        <v>5</v>
      </c>
      <c r="B33" s="22"/>
      <c r="C33" s="22">
        <v>3</v>
      </c>
      <c r="D33" s="25" t="s">
        <v>150</v>
      </c>
      <c r="E33" s="23" t="s">
        <v>129</v>
      </c>
      <c r="F33" s="23" t="s">
        <v>28</v>
      </c>
      <c r="G33" s="8">
        <f>IF(F33="I",IFERROR(VLOOKUP(C33,'BG 09.2022'!A:C,3,FALSE),0),0)</f>
        <v>0</v>
      </c>
      <c r="H33" s="8">
        <f>IF(F33="I",IFERROR(VLOOKUP(C33,#REF!,2,FALSE),0),0)</f>
        <v>0</v>
      </c>
    </row>
    <row r="34" spans="1:8" ht="12" customHeight="1">
      <c r="A34" s="22" t="s">
        <v>5</v>
      </c>
      <c r="B34" s="22"/>
      <c r="C34" s="22">
        <v>301</v>
      </c>
      <c r="D34" s="25" t="s">
        <v>151</v>
      </c>
      <c r="E34" s="23" t="s">
        <v>129</v>
      </c>
      <c r="F34" s="23" t="s">
        <v>28</v>
      </c>
      <c r="G34" s="8">
        <f>IF(F34="I",IFERROR(VLOOKUP(C34,'BG 09.2022'!A:C,3,FALSE),0),0)</f>
        <v>0</v>
      </c>
      <c r="H34" s="8">
        <f>IF(F34="I",IFERROR(VLOOKUP(C34,#REF!,2,FALSE),0),0)</f>
        <v>0</v>
      </c>
    </row>
    <row r="35" spans="1:8" ht="12" customHeight="1">
      <c r="A35" s="22" t="s">
        <v>5</v>
      </c>
      <c r="B35" s="22"/>
      <c r="C35" s="22">
        <v>30101</v>
      </c>
      <c r="D35" s="25" t="s">
        <v>49</v>
      </c>
      <c r="E35" s="23" t="s">
        <v>129</v>
      </c>
      <c r="F35" s="23" t="s">
        <v>29</v>
      </c>
      <c r="G35" s="8">
        <f>IF(F35="I",IFERROR(VLOOKUP(C35,'BG 09.2022'!A:C,3,FALSE),0),0)</f>
        <v>-44753419.43</v>
      </c>
      <c r="H35" s="8">
        <f>IF(F35="I",IFERROR(VLOOKUP(C35,#REF!,2,FALSE),0),0)</f>
        <v>0</v>
      </c>
    </row>
    <row r="36" spans="1:8" ht="12" customHeight="1">
      <c r="A36" s="22" t="s">
        <v>5</v>
      </c>
      <c r="B36" s="22"/>
      <c r="C36" s="22">
        <v>30102</v>
      </c>
      <c r="D36" s="25" t="s">
        <v>48</v>
      </c>
      <c r="E36" s="23" t="s">
        <v>129</v>
      </c>
      <c r="F36" s="23" t="s">
        <v>29</v>
      </c>
      <c r="G36" s="8">
        <f>IF(F36="I",IFERROR(VLOOKUP(C36,'BG 09.2022'!A:C,3,FALSE),0),0)</f>
        <v>34585533.159999996</v>
      </c>
      <c r="H36" s="8">
        <f>IF(F36="I",IFERROR(VLOOKUP(C36,#REF!,2,FALSE),0),0)</f>
        <v>0</v>
      </c>
    </row>
    <row r="37" spans="1:8" ht="12" customHeight="1">
      <c r="A37" s="22" t="s">
        <v>5</v>
      </c>
      <c r="B37" s="22"/>
      <c r="C37" s="22">
        <v>30103</v>
      </c>
      <c r="D37" s="25" t="s">
        <v>152</v>
      </c>
      <c r="E37" s="23" t="s">
        <v>129</v>
      </c>
      <c r="F37" s="23" t="s">
        <v>29</v>
      </c>
      <c r="G37" s="8">
        <f>IF(F37="I",IFERROR(VLOOKUP(C37,'BG 09.2022'!A:C,3,FALSE),0),0)</f>
        <v>-51103.1</v>
      </c>
      <c r="H37" s="8">
        <f>IF(F37="I",IFERROR(VLOOKUP(C37,#REF!,2,FALSE),0),0)</f>
        <v>0</v>
      </c>
    </row>
    <row r="38" spans="1:8" ht="12" customHeight="1">
      <c r="A38" s="22"/>
      <c r="B38" s="22"/>
      <c r="C38" s="22">
        <v>302</v>
      </c>
      <c r="D38" s="25" t="s">
        <v>270</v>
      </c>
      <c r="E38" s="23" t="s">
        <v>129</v>
      </c>
      <c r="F38" s="23" t="s">
        <v>28</v>
      </c>
      <c r="G38" s="8">
        <f>IF(F38="I",IFERROR(VLOOKUP(C38,'BG 09.2022'!A:C,3,FALSE),0),0)</f>
        <v>0</v>
      </c>
      <c r="H38" s="8">
        <f>IF(F38="I",IFERROR(VLOOKUP(C38,#REF!,2,FALSE),0),0)</f>
        <v>0</v>
      </c>
    </row>
    <row r="39" spans="1:8" ht="12" customHeight="1">
      <c r="A39" s="22"/>
      <c r="B39" s="22"/>
      <c r="C39" s="22">
        <v>30201</v>
      </c>
      <c r="D39" s="25" t="s">
        <v>80</v>
      </c>
      <c r="E39" s="23" t="s">
        <v>129</v>
      </c>
      <c r="F39" s="23" t="s">
        <v>29</v>
      </c>
      <c r="G39" s="8">
        <f>IF(F39="I",IFERROR(VLOOKUP(C39,'BG 09.2022'!A:C,3,FALSE),0),0)</f>
        <v>0</v>
      </c>
      <c r="H39" s="8">
        <f>IF(F39="I",IFERROR(VLOOKUP(C39,#REF!,2,FALSE),0),0)</f>
        <v>0</v>
      </c>
    </row>
    <row r="40" spans="1:8" ht="12" customHeight="1">
      <c r="A40" s="22" t="s">
        <v>17</v>
      </c>
      <c r="B40" s="22"/>
      <c r="C40" s="22">
        <v>4</v>
      </c>
      <c r="D40" s="25" t="s">
        <v>153</v>
      </c>
      <c r="E40" s="23" t="s">
        <v>129</v>
      </c>
      <c r="F40" s="23" t="s">
        <v>28</v>
      </c>
      <c r="G40" s="8">
        <f>IF(F40="I",IFERROR(VLOOKUP(C40,'BG 09.2022'!A:C,3,FALSE),0),0)</f>
        <v>0</v>
      </c>
      <c r="H40" s="8">
        <f>IF(F40="I",IFERROR(VLOOKUP(C40,#REF!,2,FALSE),0),0)</f>
        <v>0</v>
      </c>
    </row>
    <row r="41" spans="1:8" ht="12" customHeight="1">
      <c r="A41" s="22" t="s">
        <v>17</v>
      </c>
      <c r="B41" s="22"/>
      <c r="C41" s="22">
        <v>401</v>
      </c>
      <c r="D41" s="25" t="s">
        <v>153</v>
      </c>
      <c r="E41" s="23" t="s">
        <v>129</v>
      </c>
      <c r="F41" s="23" t="s">
        <v>28</v>
      </c>
      <c r="G41" s="8">
        <f>IF(F41="I",IFERROR(VLOOKUP(C41,'BG 09.2022'!A:C,3,FALSE),0),0)</f>
        <v>0</v>
      </c>
      <c r="H41" s="8">
        <f>IF(F41="I",IFERROR(VLOOKUP(C41,#REF!,2,FALSE),0),0)</f>
        <v>0</v>
      </c>
    </row>
    <row r="42" spans="1:8" ht="12" customHeight="1">
      <c r="A42" s="22" t="s">
        <v>17</v>
      </c>
      <c r="B42" s="22"/>
      <c r="C42" s="22">
        <v>40101</v>
      </c>
      <c r="D42" s="25" t="s">
        <v>153</v>
      </c>
      <c r="E42" s="23" t="s">
        <v>129</v>
      </c>
      <c r="F42" s="23" t="s">
        <v>28</v>
      </c>
      <c r="G42" s="8">
        <f>IF(F42="I",IFERROR(VLOOKUP(C42,'BG 09.2022'!A:C,3,FALSE),0),0)</f>
        <v>0</v>
      </c>
      <c r="H42" s="8">
        <f>IF(F42="I",IFERROR(VLOOKUP(C42,#REF!,2,FALSE),0),0)</f>
        <v>0</v>
      </c>
    </row>
    <row r="43" spans="1:8" ht="12" customHeight="1">
      <c r="A43" s="22" t="s">
        <v>17</v>
      </c>
      <c r="B43" s="22"/>
      <c r="C43" s="22">
        <v>4010101</v>
      </c>
      <c r="D43" s="25" t="s">
        <v>154</v>
      </c>
      <c r="E43" s="23" t="s">
        <v>129</v>
      </c>
      <c r="F43" s="23" t="s">
        <v>28</v>
      </c>
      <c r="G43" s="8">
        <f>IF(F43="I",IFERROR(VLOOKUP(C43,'BG 09.2022'!A:C,3,FALSE),0),0)</f>
        <v>0</v>
      </c>
      <c r="H43" s="8">
        <f>IF(F43="I",IFERROR(VLOOKUP(C43,#REF!,2,FALSE),0),0)</f>
        <v>0</v>
      </c>
    </row>
    <row r="44" spans="1:8" ht="12" customHeight="1">
      <c r="A44" s="22" t="s">
        <v>17</v>
      </c>
      <c r="B44" s="22" t="s">
        <v>113</v>
      </c>
      <c r="C44" s="22">
        <v>4010101001</v>
      </c>
      <c r="D44" s="25" t="s">
        <v>202</v>
      </c>
      <c r="E44" s="23" t="s">
        <v>129</v>
      </c>
      <c r="F44" s="23" t="s">
        <v>29</v>
      </c>
      <c r="G44" s="8">
        <f>IF(F44="I",IFERROR(VLOOKUP(C44,'BG 09.2022'!A:C,3,FALSE),0),0)</f>
        <v>237908.72</v>
      </c>
      <c r="H44" s="8">
        <f>IF(F44="I",IFERROR(VLOOKUP(C44,#REF!,2,FALSE),0),0)</f>
        <v>0</v>
      </c>
    </row>
    <row r="45" spans="1:8" ht="12" customHeight="1">
      <c r="A45" s="22" t="s">
        <v>17</v>
      </c>
      <c r="B45" s="22" t="s">
        <v>113</v>
      </c>
      <c r="C45" s="22">
        <v>4010101002</v>
      </c>
      <c r="D45" s="25" t="s">
        <v>214</v>
      </c>
      <c r="E45" s="23" t="s">
        <v>129</v>
      </c>
      <c r="F45" s="23" t="s">
        <v>29</v>
      </c>
      <c r="G45" s="8">
        <f>IF(F45="I",IFERROR(VLOOKUP(C45,'BG 09.2022'!A:C,3,FALSE),0),0)</f>
        <v>159904.31</v>
      </c>
      <c r="H45" s="8">
        <f>IF(F45="I",IFERROR(VLOOKUP(C45,#REF!,2,FALSE),0),0)</f>
        <v>0</v>
      </c>
    </row>
    <row r="46" spans="1:8" ht="12" customHeight="1">
      <c r="A46" s="22" t="s">
        <v>17</v>
      </c>
      <c r="B46" s="22" t="s">
        <v>113</v>
      </c>
      <c r="C46" s="22">
        <v>4010101007</v>
      </c>
      <c r="D46" s="25" t="s">
        <v>155</v>
      </c>
      <c r="E46" s="23" t="s">
        <v>129</v>
      </c>
      <c r="F46" s="23" t="s">
        <v>29</v>
      </c>
      <c r="G46" s="8">
        <f>IF(F46="I",IFERROR(VLOOKUP(C46,'BG 09.2022'!A:C,3,FALSE),0),0)</f>
        <v>154310.54</v>
      </c>
      <c r="H46" s="8">
        <f>IF(F46="I",IFERROR(VLOOKUP(C46,#REF!,2,FALSE),0),0)</f>
        <v>0</v>
      </c>
    </row>
    <row r="47" spans="1:8" ht="12" customHeight="1">
      <c r="A47" s="22" t="s">
        <v>17</v>
      </c>
      <c r="B47" s="22"/>
      <c r="C47" s="22">
        <v>4010102</v>
      </c>
      <c r="D47" s="25" t="s">
        <v>104</v>
      </c>
      <c r="E47" s="23" t="s">
        <v>129</v>
      </c>
      <c r="F47" s="23" t="s">
        <v>28</v>
      </c>
      <c r="G47" s="8">
        <f>IF(F47="I",IFERROR(VLOOKUP(C47,'BG 09.2022'!A:C,3,FALSE),0),0)</f>
        <v>0</v>
      </c>
      <c r="H47" s="8">
        <f>IF(F47="I",IFERROR(VLOOKUP(C47,#REF!,2,FALSE),0),0)</f>
        <v>0</v>
      </c>
    </row>
    <row r="48" spans="1:8" ht="12" customHeight="1">
      <c r="A48" s="22" t="s">
        <v>17</v>
      </c>
      <c r="B48" s="22" t="s">
        <v>104</v>
      </c>
      <c r="C48" s="22">
        <v>4010102004</v>
      </c>
      <c r="D48" s="25" t="s">
        <v>271</v>
      </c>
      <c r="E48" s="23" t="s">
        <v>129</v>
      </c>
      <c r="F48" s="23" t="s">
        <v>29</v>
      </c>
      <c r="G48" s="8">
        <f>IF(F48="I",IFERROR(VLOOKUP(C48,'BG 09.2022'!A:C,3,FALSE),0),0)</f>
        <v>6629.9</v>
      </c>
      <c r="H48" s="8">
        <f>IF(F48="I",IFERROR(VLOOKUP(C48,#REF!,2,FALSE),0),0)</f>
        <v>0</v>
      </c>
    </row>
    <row r="49" spans="1:8" ht="12" customHeight="1">
      <c r="A49" s="22" t="s">
        <v>17</v>
      </c>
      <c r="B49" s="22"/>
      <c r="C49" s="22">
        <v>4010105</v>
      </c>
      <c r="D49" s="25" t="s">
        <v>223</v>
      </c>
      <c r="E49" s="23" t="s">
        <v>129</v>
      </c>
      <c r="F49" s="23" t="s">
        <v>28</v>
      </c>
      <c r="G49" s="8">
        <f>IF(F49="I",IFERROR(VLOOKUP(C49,'BG 09.2022'!A:C,3,FALSE),0),0)</f>
        <v>0</v>
      </c>
      <c r="H49" s="8">
        <f>IF(F49="I",IFERROR(VLOOKUP(C49,#REF!,2,FALSE),0),0)</f>
        <v>0</v>
      </c>
    </row>
    <row r="50" spans="1:8" ht="12" customHeight="1">
      <c r="A50" s="22" t="s">
        <v>17</v>
      </c>
      <c r="B50" s="22" t="s">
        <v>106</v>
      </c>
      <c r="C50" s="22">
        <v>4010105002</v>
      </c>
      <c r="D50" s="25" t="s">
        <v>225</v>
      </c>
      <c r="E50" s="23" t="s">
        <v>129</v>
      </c>
      <c r="F50" s="23" t="s">
        <v>29</v>
      </c>
      <c r="G50" s="8">
        <f>IF(F50="I",IFERROR(VLOOKUP(C50,'BG 09.2022'!A:C,3,FALSE),0),0)</f>
        <v>66</v>
      </c>
      <c r="H50" s="8">
        <f>IF(F50="I",IFERROR(VLOOKUP(C50,#REF!,2,FALSE),0),0)</f>
        <v>0</v>
      </c>
    </row>
    <row r="51" spans="1:8" ht="12" customHeight="1">
      <c r="A51" s="22" t="s">
        <v>17</v>
      </c>
      <c r="B51" s="22" t="s">
        <v>108</v>
      </c>
      <c r="C51" s="22">
        <v>4010105003</v>
      </c>
      <c r="D51" s="25" t="s">
        <v>249</v>
      </c>
      <c r="E51" s="23" t="s">
        <v>129</v>
      </c>
      <c r="F51" s="23" t="s">
        <v>29</v>
      </c>
      <c r="G51" s="8">
        <f>IF(F51="I",IFERROR(VLOOKUP(C51,'BG 09.2022'!A:C,3,FALSE),0),0)</f>
        <v>-82.33</v>
      </c>
      <c r="H51" s="8">
        <f>IF(F51="I",IFERROR(VLOOKUP(C51,#REF!,2,FALSE),0),0)</f>
        <v>0</v>
      </c>
    </row>
    <row r="52" spans="1:8" ht="12" customHeight="1">
      <c r="A52" s="22" t="s">
        <v>17</v>
      </c>
      <c r="B52" s="22" t="s">
        <v>106</v>
      </c>
      <c r="C52" s="311">
        <v>4010105004</v>
      </c>
      <c r="D52" s="25" t="s">
        <v>272</v>
      </c>
      <c r="E52" s="23" t="s">
        <v>129</v>
      </c>
      <c r="F52" s="23" t="s">
        <v>29</v>
      </c>
      <c r="G52" s="8">
        <f>IF(F52="I",IFERROR(VLOOKUP(C52,'BG 09.2022'!A:C,3,FALSE),0),0)</f>
        <v>5690.31</v>
      </c>
      <c r="H52" s="8">
        <f>IF(F52="I",IFERROR(VLOOKUP(C52,#REF!,2,FALSE),0),0)</f>
        <v>0</v>
      </c>
    </row>
    <row r="53" spans="1:8" ht="12" customHeight="1">
      <c r="A53" s="22" t="s">
        <v>17</v>
      </c>
      <c r="B53" s="22" t="s">
        <v>106</v>
      </c>
      <c r="C53" s="22">
        <v>4010105005</v>
      </c>
      <c r="D53" s="25" t="s">
        <v>250</v>
      </c>
      <c r="E53" s="23" t="s">
        <v>129</v>
      </c>
      <c r="F53" s="23" t="s">
        <v>29</v>
      </c>
      <c r="G53" s="8">
        <f>IF(F53="I",IFERROR(VLOOKUP(C53,'BG 09.2022'!A:C,3,FALSE),0),0)</f>
        <v>37325.86</v>
      </c>
      <c r="H53" s="8">
        <f>IF(F53="I",IFERROR(VLOOKUP(C53,#REF!,2,FALSE),0),0)</f>
        <v>0</v>
      </c>
    </row>
    <row r="54" spans="1:8" ht="12" customHeight="1">
      <c r="A54" s="22" t="s">
        <v>18</v>
      </c>
      <c r="B54" s="22"/>
      <c r="C54" s="22">
        <v>5</v>
      </c>
      <c r="D54" s="25" t="s">
        <v>11</v>
      </c>
      <c r="E54" s="23" t="s">
        <v>129</v>
      </c>
      <c r="F54" s="23" t="s">
        <v>28</v>
      </c>
      <c r="G54" s="8">
        <f>IF(F54="I",IFERROR(VLOOKUP(C54,'BG 09.2022'!A:C,3,FALSE),0),0)</f>
        <v>0</v>
      </c>
      <c r="H54" s="8">
        <f>IF(F54="I",IFERROR(VLOOKUP(C54,#REF!,2,FALSE),0),0)</f>
        <v>0</v>
      </c>
    </row>
    <row r="55" spans="1:8" ht="12" customHeight="1">
      <c r="A55" s="22" t="s">
        <v>18</v>
      </c>
      <c r="B55" s="22"/>
      <c r="C55" s="22">
        <v>501</v>
      </c>
      <c r="D55" s="25" t="s">
        <v>156</v>
      </c>
      <c r="E55" s="23" t="s">
        <v>129</v>
      </c>
      <c r="F55" s="23" t="s">
        <v>28</v>
      </c>
      <c r="G55" s="8">
        <f>IF(F55="I",IFERROR(VLOOKUP(C55,'BG 09.2022'!A:C,3,FALSE),0),0)</f>
        <v>0</v>
      </c>
      <c r="H55" s="8">
        <f>IF(F55="I",IFERROR(VLOOKUP(C55,#REF!,2,FALSE),0),0)</f>
        <v>0</v>
      </c>
    </row>
    <row r="56" spans="1:8" ht="12" customHeight="1">
      <c r="A56" s="22" t="s">
        <v>18</v>
      </c>
      <c r="B56" s="22"/>
      <c r="C56" s="22">
        <v>50101</v>
      </c>
      <c r="D56" s="25" t="s">
        <v>156</v>
      </c>
      <c r="E56" s="23" t="s">
        <v>129</v>
      </c>
      <c r="F56" s="23" t="s">
        <v>28</v>
      </c>
      <c r="G56" s="8">
        <f>IF(F56="I",IFERROR(VLOOKUP(C56,'BG 09.2022'!A:C,3,FALSE),0),0)</f>
        <v>0</v>
      </c>
      <c r="H56" s="8">
        <f>IF(F56="I",IFERROR(VLOOKUP(C56,#REF!,2,FALSE),0),0)</f>
        <v>0</v>
      </c>
    </row>
    <row r="57" spans="1:8" ht="12" customHeight="1">
      <c r="A57" s="22" t="s">
        <v>18</v>
      </c>
      <c r="B57" s="22"/>
      <c r="C57" s="22">
        <v>5010100</v>
      </c>
      <c r="D57" s="25" t="s">
        <v>156</v>
      </c>
      <c r="E57" s="23" t="s">
        <v>129</v>
      </c>
      <c r="F57" s="23" t="s">
        <v>28</v>
      </c>
      <c r="G57" s="8">
        <f>IF(F57="I",IFERROR(VLOOKUP(C57,'BG 09.2022'!A:C,3,FALSE),0),0)</f>
        <v>0</v>
      </c>
      <c r="H57" s="8">
        <f>IF(F57="I",IFERROR(VLOOKUP(C57,#REF!,2,FALSE),0),0)</f>
        <v>0</v>
      </c>
    </row>
    <row r="58" spans="1:8" ht="12" customHeight="1">
      <c r="A58" s="22" t="s">
        <v>18</v>
      </c>
      <c r="B58" s="22" t="s">
        <v>108</v>
      </c>
      <c r="C58" s="22">
        <v>5010100001</v>
      </c>
      <c r="D58" s="25" t="s">
        <v>205</v>
      </c>
      <c r="E58" s="23" t="s">
        <v>129</v>
      </c>
      <c r="F58" s="23" t="s">
        <v>29</v>
      </c>
      <c r="G58" s="8">
        <f>IF(F58="I",IFERROR(VLOOKUP(C58,'BG 09.2022'!A:C,3,FALSE),0),0)</f>
        <v>-300720.95</v>
      </c>
      <c r="H58" s="8">
        <f>IF(F58="I",IFERROR(VLOOKUP(C58,#REF!,2,FALSE),0),0)</f>
        <v>0</v>
      </c>
    </row>
    <row r="59" spans="1:8" ht="12" customHeight="1">
      <c r="A59" s="22" t="s">
        <v>18</v>
      </c>
      <c r="B59" s="22" t="s">
        <v>108</v>
      </c>
      <c r="C59" s="22">
        <v>5010100002</v>
      </c>
      <c r="D59" s="25" t="s">
        <v>216</v>
      </c>
      <c r="E59" s="23" t="s">
        <v>129</v>
      </c>
      <c r="F59" s="23" t="s">
        <v>29</v>
      </c>
      <c r="G59" s="8">
        <f>IF(F59="I",IFERROR(VLOOKUP(C59,'BG 09.2022'!A:C,3,FALSE),0),0)</f>
        <v>-162491.75</v>
      </c>
      <c r="H59" s="8">
        <f>IF(F59="I",IFERROR(VLOOKUP(C59,#REF!,2,FALSE),0),0)</f>
        <v>0</v>
      </c>
    </row>
    <row r="60" spans="1:8" ht="12" customHeight="1">
      <c r="A60" s="22" t="s">
        <v>18</v>
      </c>
      <c r="B60" s="22" t="s">
        <v>108</v>
      </c>
      <c r="C60" s="22">
        <v>5010100007</v>
      </c>
      <c r="D60" s="25" t="s">
        <v>157</v>
      </c>
      <c r="E60" s="23" t="s">
        <v>129</v>
      </c>
      <c r="F60" s="23" t="s">
        <v>29</v>
      </c>
      <c r="G60" s="8">
        <f>IF(F60="I",IFERROR(VLOOKUP(C60,'BG 09.2022'!A:C,3,FALSE),0),0)</f>
        <v>-8091.58</v>
      </c>
      <c r="H60" s="8">
        <f>IF(F60="I",IFERROR(VLOOKUP(C60,#REF!,2,FALSE),0),0)</f>
        <v>0</v>
      </c>
    </row>
    <row r="61" spans="1:8" ht="12" customHeight="1">
      <c r="A61" s="22" t="s">
        <v>18</v>
      </c>
      <c r="B61" s="22"/>
      <c r="C61" s="22">
        <v>50102</v>
      </c>
      <c r="D61" s="25" t="s">
        <v>158</v>
      </c>
      <c r="E61" s="23" t="s">
        <v>129</v>
      </c>
      <c r="F61" s="23" t="s">
        <v>28</v>
      </c>
      <c r="G61" s="8">
        <f>IF(F61="I",IFERROR(VLOOKUP(C61,'BG 09.2022'!A:C,3,FALSE),0),0)</f>
        <v>0</v>
      </c>
      <c r="H61" s="8">
        <f>IF(F61="I",IFERROR(VLOOKUP(C61,#REF!,2,FALSE),0),0)</f>
        <v>0</v>
      </c>
    </row>
    <row r="62" spans="1:8" ht="12" customHeight="1">
      <c r="A62" s="22" t="s">
        <v>18</v>
      </c>
      <c r="B62" s="22"/>
      <c r="C62" s="22">
        <v>5010200</v>
      </c>
      <c r="D62" s="25" t="s">
        <v>158</v>
      </c>
      <c r="E62" s="23" t="s">
        <v>129</v>
      </c>
      <c r="F62" s="23" t="s">
        <v>28</v>
      </c>
      <c r="G62" s="8">
        <f>IF(F62="I",IFERROR(VLOOKUP(C62,'BG 09.2022'!A:C,3,FALSE),0),0)</f>
        <v>0</v>
      </c>
      <c r="H62" s="8">
        <f>IF(F62="I",IFERROR(VLOOKUP(C62,#REF!,2,FALSE),0),0)</f>
        <v>0</v>
      </c>
    </row>
    <row r="63" spans="1:8" ht="12" customHeight="1">
      <c r="A63" s="22" t="s">
        <v>18</v>
      </c>
      <c r="B63" s="22" t="s">
        <v>108</v>
      </c>
      <c r="C63" s="22">
        <v>5010200005</v>
      </c>
      <c r="D63" s="25" t="s">
        <v>215</v>
      </c>
      <c r="E63" s="23" t="s">
        <v>129</v>
      </c>
      <c r="F63" s="23" t="s">
        <v>29</v>
      </c>
      <c r="G63" s="8">
        <f>IF(F63="I",IFERROR(VLOOKUP(C63,'BG 09.2022'!A:C,3,FALSE),0),0)</f>
        <v>-227.15</v>
      </c>
      <c r="H63" s="8">
        <f>IF(F63="I",IFERROR(VLOOKUP(C63,#REF!,2,FALSE),0),0)</f>
        <v>0</v>
      </c>
    </row>
    <row r="64" spans="1:8" ht="12" customHeight="1">
      <c r="A64" s="22" t="s">
        <v>18</v>
      </c>
      <c r="B64" s="22" t="s">
        <v>108</v>
      </c>
      <c r="C64" s="22">
        <v>5010200006</v>
      </c>
      <c r="D64" s="25" t="s">
        <v>251</v>
      </c>
      <c r="E64" s="23" t="s">
        <v>129</v>
      </c>
      <c r="F64" s="23" t="s">
        <v>29</v>
      </c>
      <c r="G64" s="8">
        <f>IF(F64="I",IFERROR(VLOOKUP(C64,'BG 09.2022'!A:C,3,FALSE),0),0)</f>
        <v>-38312.839999999997</v>
      </c>
      <c r="H64" s="8">
        <f>IF(F64="I",IFERROR(VLOOKUP(C64,#REF!,2,FALSE),0),0)</f>
        <v>0</v>
      </c>
    </row>
    <row r="65" spans="1:8" ht="12" customHeight="1">
      <c r="A65" s="22" t="s">
        <v>18</v>
      </c>
      <c r="B65" s="22" t="s">
        <v>108</v>
      </c>
      <c r="C65" s="22">
        <v>5010200008</v>
      </c>
      <c r="D65" s="25" t="s">
        <v>252</v>
      </c>
      <c r="E65" s="23" t="s">
        <v>129</v>
      </c>
      <c r="F65" s="23" t="s">
        <v>29</v>
      </c>
      <c r="G65" s="8">
        <f>IF(F65="I",IFERROR(VLOOKUP(C65,'BG 09.2022'!A:C,3,FALSE),0),0)</f>
        <v>-0.05</v>
      </c>
      <c r="H65" s="8">
        <f>IF(F65="I",IFERROR(VLOOKUP(C65,#REF!,2,FALSE),0),0)</f>
        <v>0</v>
      </c>
    </row>
    <row r="66" spans="1:8" ht="12" customHeight="1">
      <c r="A66" s="22" t="s">
        <v>18</v>
      </c>
      <c r="B66" s="22"/>
      <c r="C66" s="22">
        <v>5010201</v>
      </c>
      <c r="D66" s="25" t="s">
        <v>159</v>
      </c>
      <c r="E66" s="23" t="s">
        <v>129</v>
      </c>
      <c r="F66" s="23" t="s">
        <v>28</v>
      </c>
      <c r="G66" s="8">
        <f>IF(F66="I",IFERROR(VLOOKUP(C66,'BG 09.2022'!A:C,3,FALSE),0),0)</f>
        <v>0</v>
      </c>
      <c r="H66" s="8">
        <f>IF(F66="I",IFERROR(VLOOKUP(C66,#REF!,2,FALSE),0),0)</f>
        <v>0</v>
      </c>
    </row>
    <row r="67" spans="1:8" ht="12" customHeight="1">
      <c r="A67" s="22" t="s">
        <v>18</v>
      </c>
      <c r="B67" s="22" t="s">
        <v>131</v>
      </c>
      <c r="C67" s="22">
        <v>5010201001</v>
      </c>
      <c r="D67" s="25" t="s">
        <v>160</v>
      </c>
      <c r="E67" s="23" t="s">
        <v>129</v>
      </c>
      <c r="F67" s="23" t="s">
        <v>29</v>
      </c>
      <c r="G67" s="8">
        <f>IF(F67="I",IFERROR(VLOOKUP(C67,'BG 09.2022'!A:C,3,FALSE),0),0)</f>
        <v>-37538.199999999997</v>
      </c>
      <c r="H67" s="8">
        <f>IF(F67="I",IFERROR(VLOOKUP(C67,#REF!,2,FALSE),0),0)</f>
        <v>0</v>
      </c>
    </row>
    <row r="68" spans="1:8" ht="12" customHeight="1">
      <c r="A68" s="22" t="s">
        <v>18</v>
      </c>
      <c r="B68" s="22" t="s">
        <v>108</v>
      </c>
      <c r="C68" s="22">
        <v>5010201003</v>
      </c>
      <c r="D68" s="25" t="s">
        <v>254</v>
      </c>
      <c r="E68" s="23" t="s">
        <v>129</v>
      </c>
      <c r="F68" s="23" t="s">
        <v>29</v>
      </c>
      <c r="G68" s="8">
        <f>IF(F68="I",IFERROR(VLOOKUP(C68,'BG 09.2022'!A:C,3,FALSE),0),0)</f>
        <v>0</v>
      </c>
      <c r="H68" s="8">
        <f>IF(F68="I",IFERROR(VLOOKUP(C68,#REF!,2,FALSE),0),0)</f>
        <v>0</v>
      </c>
    </row>
    <row r="69" spans="1:8" ht="12" customHeight="1">
      <c r="A69" s="22" t="s">
        <v>18</v>
      </c>
      <c r="B69" s="22"/>
      <c r="C69" s="22">
        <v>5010202</v>
      </c>
      <c r="D69" s="25" t="s">
        <v>208</v>
      </c>
      <c r="E69" s="23" t="s">
        <v>129</v>
      </c>
      <c r="F69" s="23" t="s">
        <v>28</v>
      </c>
      <c r="G69" s="8">
        <f>IF(F69="I",IFERROR(VLOOKUP(C69,'BG 09.2022'!A:C,3,FALSE),0),0)</f>
        <v>0</v>
      </c>
      <c r="H69" s="8">
        <f>IF(F69="I",IFERROR(VLOOKUP(C69,#REF!,2,FALSE),0),0)</f>
        <v>0</v>
      </c>
    </row>
    <row r="70" spans="1:8" ht="12" customHeight="1">
      <c r="A70" s="22" t="s">
        <v>18</v>
      </c>
      <c r="B70" s="22" t="s">
        <v>108</v>
      </c>
      <c r="C70" s="22">
        <v>5010202002</v>
      </c>
      <c r="D70" s="25" t="s">
        <v>209</v>
      </c>
      <c r="E70" s="23" t="s">
        <v>129</v>
      </c>
      <c r="F70" s="23" t="s">
        <v>29</v>
      </c>
      <c r="G70" s="8">
        <f>IF(F70="I",IFERROR(VLOOKUP(C70,'BG 09.2022'!A:C,3,FALSE),0),0)</f>
        <v>-3267.69</v>
      </c>
      <c r="H70" s="8">
        <f>IF(F70="I",IFERROR(VLOOKUP(C70,#REF!,2,FALSE),0),0)</f>
        <v>0</v>
      </c>
    </row>
    <row r="72" spans="1:8">
      <c r="F72" s="15" t="s">
        <v>2</v>
      </c>
      <c r="G72" s="6">
        <f>SUMIF(A:A,F72,G:G)</f>
        <v>10222755.030000001</v>
      </c>
      <c r="H72" s="6">
        <f>SUMIF(B:B,#REF!,H:H)</f>
        <v>0</v>
      </c>
    </row>
    <row r="73" spans="1:8">
      <c r="F73" s="15" t="s">
        <v>3</v>
      </c>
      <c r="G73" s="6">
        <f>SUMIF(A:A,F73,G:G)</f>
        <v>-3765.66</v>
      </c>
      <c r="H73" s="6">
        <f>SUMIF(B:B,#REF!,H:H)</f>
        <v>0</v>
      </c>
    </row>
    <row r="74" spans="1:8">
      <c r="F74" s="15" t="s">
        <v>5</v>
      </c>
      <c r="G74" s="6">
        <f>SUMIF(A:A,F74,G:G)</f>
        <v>-10218989.370000003</v>
      </c>
      <c r="H74" s="6">
        <f>SUMIF(B:B,#REF!,H:H)</f>
        <v>0</v>
      </c>
    </row>
    <row r="75" spans="1:8" s="336" customFormat="1" ht="12">
      <c r="C75" s="337"/>
      <c r="D75" s="337"/>
      <c r="E75" s="338"/>
      <c r="F75" s="339" t="s">
        <v>19</v>
      </c>
      <c r="G75" s="340">
        <f>+G72+G73+G74</f>
        <v>0</v>
      </c>
      <c r="H75" s="341">
        <f>+H72-H73-H74</f>
        <v>0</v>
      </c>
    </row>
    <row r="76" spans="1:8" ht="6" customHeight="1">
      <c r="F76" s="16"/>
      <c r="G76" s="7"/>
      <c r="H76" s="7"/>
    </row>
    <row r="77" spans="1:8">
      <c r="F77" s="15" t="s">
        <v>17</v>
      </c>
      <c r="G77" s="6">
        <f>SUMIF(A:A,F77,G:G)</f>
        <v>601753.31000000017</v>
      </c>
      <c r="H77" s="6">
        <f>SUMIF(B:B,#REF!,H:H)</f>
        <v>0</v>
      </c>
    </row>
    <row r="78" spans="1:8">
      <c r="F78" s="15" t="s">
        <v>18</v>
      </c>
      <c r="G78" s="6">
        <f>SUMIF(A:A,F78,G:G)</f>
        <v>-550650.21</v>
      </c>
      <c r="H78" s="6">
        <f>SUMIF(B:B,#REF!,H:H)</f>
        <v>0</v>
      </c>
    </row>
    <row r="79" spans="1:8" s="336" customFormat="1" ht="12">
      <c r="C79" s="337"/>
      <c r="D79" s="337"/>
      <c r="E79" s="338"/>
      <c r="F79" s="339" t="s">
        <v>19</v>
      </c>
      <c r="G79" s="340">
        <f>+G77+G78-'BG 09.2022'!C63</f>
        <v>1.1641532182693481E-10</v>
      </c>
      <c r="H79" s="341">
        <f>+H77+H78</f>
        <v>0</v>
      </c>
    </row>
    <row r="86" spans="7:7">
      <c r="G86" s="26"/>
    </row>
  </sheetData>
  <autoFilter ref="A4:H70" xr:uid="{7A4BF0E0-2780-4E2B-8602-04B77CB1CE3C}"/>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8B75B-AE02-414D-80EF-F570996B60AA}">
  <sheetPr>
    <tabColor theme="2" tint="-0.499984740745262"/>
    <pageSetUpPr fitToPage="1"/>
  </sheetPr>
  <dimension ref="A1:N70"/>
  <sheetViews>
    <sheetView showGridLines="0" zoomScale="90" zoomScaleNormal="90" zoomScaleSheetLayoutView="100" workbookViewId="0">
      <pane ySplit="7" topLeftCell="A8" activePane="bottomLeft" state="frozen"/>
      <selection pane="bottomLeft" activeCell="B8" sqref="B8"/>
    </sheetView>
  </sheetViews>
  <sheetFormatPr baseColWidth="10" defaultColWidth="9.33203125" defaultRowHeight="13.2"/>
  <cols>
    <col min="1" max="1" width="4.33203125" style="167" customWidth="1"/>
    <col min="2" max="2" width="46.44140625" style="167" customWidth="1"/>
    <col min="3" max="3" width="15.109375" style="167" customWidth="1"/>
    <col min="4" max="4" width="23.88671875" style="167" customWidth="1"/>
    <col min="5" max="5" width="23.109375" style="167" customWidth="1"/>
    <col min="6" max="6" width="17.109375" style="167" customWidth="1"/>
    <col min="7" max="7" width="17.6640625" style="167" bestFit="1" customWidth="1"/>
    <col min="8" max="8" width="20.5546875" style="167" customWidth="1"/>
    <col min="9" max="9" width="22.33203125" style="167" bestFit="1" customWidth="1"/>
    <col min="10" max="10" width="15.6640625" style="259" customWidth="1"/>
    <col min="11" max="11" width="17.5546875" style="167" bestFit="1" customWidth="1"/>
    <col min="12" max="12" width="19.88671875" style="167" customWidth="1"/>
    <col min="13" max="13" width="17.44140625" style="167" customWidth="1"/>
    <col min="14" max="14" width="15.6640625" style="167" bestFit="1" customWidth="1"/>
    <col min="15" max="15" width="19.33203125" style="167" customWidth="1"/>
    <col min="16" max="16" width="16.88671875" style="167" customWidth="1"/>
    <col min="17" max="17" width="18" style="167" customWidth="1"/>
    <col min="18" max="16384" width="9.33203125" style="167"/>
  </cols>
  <sheetData>
    <row r="1" spans="1:14" s="127" customFormat="1">
      <c r="D1" s="128"/>
    </row>
    <row r="2" spans="1:14" s="127" customFormat="1">
      <c r="D2" s="128"/>
    </row>
    <row r="3" spans="1:14" s="127" customFormat="1">
      <c r="D3" s="128"/>
    </row>
    <row r="4" spans="1:14" s="129" customFormat="1" ht="13.8" thickBot="1">
      <c r="D4" s="130"/>
    </row>
    <row r="5" spans="1:14" s="123" customFormat="1" ht="13.8" thickTop="1">
      <c r="F5" s="119" t="s">
        <v>97</v>
      </c>
    </row>
    <row r="6" spans="1:14" s="228" customFormat="1" ht="13.95" customHeight="1">
      <c r="B6" s="450" t="s">
        <v>162</v>
      </c>
      <c r="C6" s="450"/>
      <c r="D6" s="450"/>
      <c r="E6" s="450"/>
      <c r="F6" s="231"/>
      <c r="G6" s="231"/>
      <c r="H6" s="231"/>
      <c r="I6" s="232"/>
      <c r="J6" s="232"/>
      <c r="K6" s="232"/>
      <c r="L6" s="232"/>
      <c r="M6" s="232"/>
      <c r="N6" s="232"/>
    </row>
    <row r="7" spans="1:14" s="228" customFormat="1" ht="21.6" customHeight="1">
      <c r="B7" s="450" t="s">
        <v>375</v>
      </c>
      <c r="C7" s="450"/>
      <c r="D7" s="450"/>
      <c r="E7" s="450"/>
      <c r="F7" s="231"/>
      <c r="G7" s="231"/>
      <c r="H7" s="231"/>
      <c r="I7" s="232"/>
      <c r="J7" s="232"/>
      <c r="K7" s="232"/>
      <c r="L7" s="232"/>
      <c r="M7" s="232"/>
      <c r="N7" s="232"/>
    </row>
    <row r="9" spans="1:14" s="284" customFormat="1">
      <c r="A9" s="282"/>
      <c r="B9" s="258" t="s">
        <v>285</v>
      </c>
      <c r="C9" s="258"/>
      <c r="D9" s="283"/>
      <c r="J9" s="285"/>
      <c r="L9" s="289"/>
    </row>
    <row r="10" spans="1:14">
      <c r="A10" s="168"/>
      <c r="B10" s="167" t="s">
        <v>135</v>
      </c>
      <c r="E10" s="247"/>
      <c r="F10" s="123"/>
    </row>
    <row r="11" spans="1:14">
      <c r="A11" s="168"/>
      <c r="E11" s="247"/>
      <c r="F11" s="123"/>
    </row>
    <row r="12" spans="1:14">
      <c r="A12" s="168"/>
      <c r="B12" s="420" t="s">
        <v>16</v>
      </c>
      <c r="C12" s="422"/>
      <c r="D12" s="257">
        <v>44926</v>
      </c>
      <c r="E12" s="257">
        <v>44561</v>
      </c>
      <c r="F12" s="123"/>
    </row>
    <row r="13" spans="1:14">
      <c r="A13" s="168"/>
      <c r="B13" s="251" t="s">
        <v>283</v>
      </c>
      <c r="C13" s="252"/>
      <c r="D13" s="253">
        <v>82.33</v>
      </c>
      <c r="E13" s="254" t="s">
        <v>368</v>
      </c>
      <c r="F13" s="123"/>
    </row>
    <row r="14" spans="1:14">
      <c r="A14" s="168"/>
      <c r="B14" s="248" t="s">
        <v>8</v>
      </c>
      <c r="C14" s="249"/>
      <c r="D14" s="255">
        <v>82.33</v>
      </c>
      <c r="E14" s="256" t="s">
        <v>365</v>
      </c>
      <c r="F14" s="205"/>
    </row>
    <row r="15" spans="1:14">
      <c r="A15" s="168"/>
      <c r="E15" s="247"/>
      <c r="F15" s="123"/>
    </row>
    <row r="16" spans="1:14" s="284" customFormat="1">
      <c r="A16" s="282"/>
      <c r="B16" s="258"/>
      <c r="C16" s="258"/>
      <c r="D16" s="283"/>
      <c r="J16" s="285"/>
      <c r="L16" s="289"/>
    </row>
    <row r="17" spans="1:12" s="284" customFormat="1">
      <c r="A17" s="282"/>
      <c r="B17" s="258" t="s">
        <v>286</v>
      </c>
      <c r="C17" s="258"/>
      <c r="D17" s="283"/>
      <c r="J17" s="285"/>
    </row>
    <row r="18" spans="1:12">
      <c r="A18" s="168"/>
      <c r="B18" s="167" t="s">
        <v>135</v>
      </c>
      <c r="E18" s="247"/>
      <c r="F18" s="123"/>
    </row>
    <row r="19" spans="1:12">
      <c r="A19" s="168"/>
      <c r="E19" s="247"/>
      <c r="F19" s="123"/>
    </row>
    <row r="20" spans="1:12">
      <c r="A20" s="168"/>
      <c r="B20" s="420" t="s">
        <v>16</v>
      </c>
      <c r="C20" s="422"/>
      <c r="D20" s="257">
        <v>44926</v>
      </c>
      <c r="E20" s="257">
        <v>44561</v>
      </c>
      <c r="F20" s="123"/>
    </row>
    <row r="21" spans="1:12">
      <c r="A21" s="168"/>
      <c r="B21" s="251" t="s">
        <v>284</v>
      </c>
      <c r="C21" s="252"/>
      <c r="D21" s="253">
        <v>3988.08</v>
      </c>
      <c r="E21" s="254" t="s">
        <v>365</v>
      </c>
      <c r="F21" s="123"/>
    </row>
    <row r="22" spans="1:12">
      <c r="A22" s="168"/>
      <c r="B22" s="248" t="s">
        <v>8</v>
      </c>
      <c r="C22" s="249"/>
      <c r="D22" s="255">
        <v>3988.08</v>
      </c>
      <c r="E22" s="256" t="s">
        <v>365</v>
      </c>
      <c r="F22" s="205"/>
    </row>
    <row r="23" spans="1:12">
      <c r="A23" s="168"/>
      <c r="E23" s="247"/>
      <c r="F23" s="123"/>
    </row>
    <row r="24" spans="1:12" s="284" customFormat="1">
      <c r="A24" s="282"/>
      <c r="B24" s="258"/>
      <c r="C24" s="258"/>
      <c r="D24" s="283"/>
      <c r="J24" s="285"/>
      <c r="L24" s="289"/>
    </row>
    <row r="25" spans="1:12" s="284" customFormat="1">
      <c r="A25" s="282"/>
      <c r="B25" s="258" t="s">
        <v>289</v>
      </c>
      <c r="C25" s="258"/>
      <c r="D25" s="283"/>
      <c r="J25" s="285"/>
    </row>
    <row r="26" spans="1:12">
      <c r="A26" s="168"/>
      <c r="B26" s="167" t="s">
        <v>135</v>
      </c>
      <c r="E26" s="247"/>
      <c r="F26" s="123"/>
    </row>
    <row r="27" spans="1:12">
      <c r="A27" s="168"/>
      <c r="E27" s="283"/>
      <c r="F27" s="123"/>
    </row>
    <row r="28" spans="1:12">
      <c r="A28" s="168"/>
      <c r="B28" s="420" t="s">
        <v>16</v>
      </c>
      <c r="C28" s="422"/>
      <c r="D28" s="257">
        <v>44926</v>
      </c>
      <c r="E28" s="257">
        <v>44561</v>
      </c>
      <c r="F28" s="123"/>
    </row>
    <row r="29" spans="1:12" ht="16.5" customHeight="1">
      <c r="A29" s="168"/>
      <c r="B29" s="251" t="s">
        <v>202</v>
      </c>
      <c r="C29" s="252"/>
      <c r="D29" s="253">
        <v>237908.72</v>
      </c>
      <c r="E29" s="254" t="s">
        <v>365</v>
      </c>
      <c r="F29" s="123"/>
    </row>
    <row r="30" spans="1:12" ht="16.5" customHeight="1">
      <c r="A30" s="168"/>
      <c r="B30" s="251" t="s">
        <v>214</v>
      </c>
      <c r="C30" s="252"/>
      <c r="D30" s="253">
        <v>159904.31</v>
      </c>
      <c r="E30" s="254" t="s">
        <v>365</v>
      </c>
      <c r="F30" s="123"/>
    </row>
    <row r="31" spans="1:12" ht="16.5" customHeight="1">
      <c r="A31" s="168"/>
      <c r="B31" s="251" t="s">
        <v>203</v>
      </c>
      <c r="C31" s="252"/>
      <c r="D31" s="253">
        <v>154310.54</v>
      </c>
      <c r="E31" s="254"/>
      <c r="F31" s="123"/>
    </row>
    <row r="32" spans="1:12">
      <c r="A32" s="168"/>
      <c r="B32" s="248" t="s">
        <v>8</v>
      </c>
      <c r="C32" s="249"/>
      <c r="D32" s="255">
        <v>552123.56999999995</v>
      </c>
      <c r="E32" s="256" t="s">
        <v>365</v>
      </c>
      <c r="F32" s="205"/>
      <c r="G32" s="205"/>
    </row>
    <row r="33" spans="1:7">
      <c r="A33" s="168"/>
      <c r="B33" s="250"/>
      <c r="C33" s="250"/>
      <c r="E33" s="283"/>
      <c r="F33" s="123"/>
    </row>
    <row r="34" spans="1:7">
      <c r="A34" s="168"/>
      <c r="B34" s="250"/>
      <c r="C34" s="250"/>
      <c r="E34" s="283"/>
      <c r="F34" s="123"/>
    </row>
    <row r="35" spans="1:7">
      <c r="A35" s="168"/>
      <c r="B35" s="258" t="s">
        <v>290</v>
      </c>
      <c r="F35" s="123"/>
    </row>
    <row r="36" spans="1:7" ht="14.4">
      <c r="A36" s="168"/>
      <c r="B36" s="167" t="s">
        <v>135</v>
      </c>
      <c r="C36"/>
      <c r="D36"/>
      <c r="E36" s="342"/>
      <c r="F36" s="123"/>
    </row>
    <row r="37" spans="1:7" ht="14.4">
      <c r="A37" s="168"/>
      <c r="B37"/>
      <c r="C37"/>
      <c r="D37"/>
      <c r="E37" s="342"/>
      <c r="F37" s="123"/>
    </row>
    <row r="38" spans="1:7">
      <c r="A38" s="168"/>
      <c r="B38" s="420" t="s">
        <v>16</v>
      </c>
      <c r="C38" s="422"/>
      <c r="D38" s="257">
        <v>44926</v>
      </c>
      <c r="E38" s="257">
        <v>44561</v>
      </c>
      <c r="F38" s="123"/>
    </row>
    <row r="39" spans="1:7">
      <c r="A39" s="168"/>
      <c r="B39" s="467" t="s">
        <v>276</v>
      </c>
      <c r="C39" s="468"/>
      <c r="D39" s="253">
        <v>6629.9</v>
      </c>
      <c r="E39" s="343" t="s">
        <v>365</v>
      </c>
      <c r="F39" s="123"/>
    </row>
    <row r="40" spans="1:7">
      <c r="A40" s="168"/>
      <c r="B40" s="248" t="s">
        <v>8</v>
      </c>
      <c r="C40" s="249"/>
      <c r="D40" s="255">
        <v>6629.9</v>
      </c>
      <c r="E40" s="255" t="s">
        <v>365</v>
      </c>
      <c r="F40" s="344"/>
      <c r="G40" s="344"/>
    </row>
    <row r="41" spans="1:7">
      <c r="A41" s="168"/>
      <c r="B41" s="250"/>
      <c r="C41" s="250"/>
      <c r="E41" s="283"/>
      <c r="F41" s="123"/>
    </row>
    <row r="42" spans="1:7">
      <c r="A42" s="168"/>
      <c r="B42" s="250"/>
      <c r="C42" s="250"/>
      <c r="E42" s="283"/>
      <c r="F42" s="123"/>
    </row>
    <row r="43" spans="1:7">
      <c r="A43" s="168"/>
      <c r="B43" s="258" t="s">
        <v>291</v>
      </c>
      <c r="C43" s="250"/>
      <c r="E43" s="283"/>
      <c r="F43" s="123"/>
    </row>
    <row r="44" spans="1:7">
      <c r="A44" s="168"/>
      <c r="B44" s="167" t="s">
        <v>135</v>
      </c>
      <c r="E44" s="247"/>
    </row>
    <row r="45" spans="1:7">
      <c r="A45" s="168"/>
      <c r="E45" s="247"/>
    </row>
    <row r="46" spans="1:7">
      <c r="A46" s="168"/>
      <c r="B46" s="420" t="s">
        <v>16</v>
      </c>
      <c r="C46" s="422"/>
      <c r="D46" s="257">
        <v>44926</v>
      </c>
      <c r="E46" s="257">
        <v>44561</v>
      </c>
      <c r="F46" s="123"/>
    </row>
    <row r="47" spans="1:7">
      <c r="A47" s="168"/>
      <c r="B47" s="251" t="s">
        <v>215</v>
      </c>
      <c r="C47" s="252"/>
      <c r="D47" s="253">
        <v>66</v>
      </c>
      <c r="E47" s="254" t="s">
        <v>365</v>
      </c>
      <c r="F47" s="123"/>
    </row>
    <row r="48" spans="1:7">
      <c r="A48" s="168"/>
      <c r="B48" s="251" t="s">
        <v>272</v>
      </c>
      <c r="C48" s="252"/>
      <c r="D48" s="253">
        <v>5690.31</v>
      </c>
      <c r="E48" s="254" t="s">
        <v>365</v>
      </c>
      <c r="F48" s="123"/>
    </row>
    <row r="49" spans="1:7">
      <c r="A49" s="168"/>
      <c r="B49" s="251" t="s">
        <v>250</v>
      </c>
      <c r="C49" s="252"/>
      <c r="D49" s="253">
        <v>37325.86</v>
      </c>
      <c r="E49" s="254" t="s">
        <v>365</v>
      </c>
      <c r="F49" s="123"/>
    </row>
    <row r="50" spans="1:7">
      <c r="A50" s="168"/>
      <c r="B50" s="248" t="s">
        <v>8</v>
      </c>
      <c r="C50" s="249"/>
      <c r="D50" s="255">
        <v>43082.17</v>
      </c>
      <c r="E50" s="255" t="s">
        <v>365</v>
      </c>
      <c r="F50" s="205"/>
      <c r="G50" s="205"/>
    </row>
    <row r="51" spans="1:7">
      <c r="A51" s="168"/>
      <c r="E51" s="247"/>
    </row>
    <row r="52" spans="1:7">
      <c r="A52" s="168"/>
      <c r="B52" s="258" t="s">
        <v>370</v>
      </c>
      <c r="C52" s="250"/>
      <c r="E52" s="283"/>
      <c r="F52" s="123"/>
    </row>
    <row r="53" spans="1:7">
      <c r="A53" s="168"/>
      <c r="B53" s="167" t="s">
        <v>135</v>
      </c>
      <c r="E53" s="247"/>
    </row>
    <row r="54" spans="1:7">
      <c r="A54" s="168"/>
      <c r="E54" s="247"/>
    </row>
    <row r="55" spans="1:7">
      <c r="A55" s="168"/>
      <c r="B55" s="359" t="s">
        <v>16</v>
      </c>
      <c r="C55" s="360"/>
      <c r="D55" s="257">
        <v>44926</v>
      </c>
      <c r="E55" s="257">
        <v>44561</v>
      </c>
      <c r="F55" s="123"/>
    </row>
    <row r="56" spans="1:7">
      <c r="A56" s="168"/>
      <c r="B56" s="251" t="s">
        <v>205</v>
      </c>
      <c r="C56" s="252"/>
      <c r="D56" s="253">
        <v>300720.95</v>
      </c>
      <c r="E56" s="254" t="s">
        <v>368</v>
      </c>
      <c r="F56" s="123"/>
    </row>
    <row r="57" spans="1:7">
      <c r="A57" s="168"/>
      <c r="B57" s="251" t="s">
        <v>216</v>
      </c>
      <c r="C57" s="252"/>
      <c r="D57" s="253">
        <v>162491.75</v>
      </c>
      <c r="E57" s="254" t="s">
        <v>368</v>
      </c>
      <c r="F57" s="123"/>
    </row>
    <row r="58" spans="1:7">
      <c r="A58" s="168"/>
      <c r="B58" s="251" t="s">
        <v>123</v>
      </c>
      <c r="C58" s="252"/>
      <c r="D58" s="253">
        <v>8091.58</v>
      </c>
      <c r="E58" s="254" t="s">
        <v>368</v>
      </c>
      <c r="F58" s="123"/>
    </row>
    <row r="59" spans="1:7">
      <c r="A59" s="168"/>
      <c r="B59" s="248" t="s">
        <v>8</v>
      </c>
      <c r="C59" s="249"/>
      <c r="D59" s="255">
        <v>471304.28</v>
      </c>
      <c r="E59" s="255" t="s">
        <v>365</v>
      </c>
      <c r="F59" s="205"/>
      <c r="G59" s="205"/>
    </row>
    <row r="60" spans="1:7">
      <c r="A60" s="168"/>
      <c r="E60" s="247"/>
    </row>
    <row r="61" spans="1:7">
      <c r="A61" s="168"/>
      <c r="B61" s="258" t="s">
        <v>371</v>
      </c>
      <c r="C61" s="250"/>
      <c r="E61" s="283"/>
    </row>
    <row r="62" spans="1:7">
      <c r="A62" s="168"/>
      <c r="B62" s="167" t="s">
        <v>135</v>
      </c>
      <c r="E62" s="247"/>
    </row>
    <row r="63" spans="1:7">
      <c r="A63" s="168"/>
      <c r="E63" s="247"/>
    </row>
    <row r="64" spans="1:7">
      <c r="A64" s="168"/>
      <c r="B64" s="359" t="s">
        <v>16</v>
      </c>
      <c r="C64" s="360"/>
      <c r="D64" s="257">
        <v>44926</v>
      </c>
      <c r="E64" s="257">
        <v>44561</v>
      </c>
      <c r="F64" s="123"/>
    </row>
    <row r="65" spans="1:7" ht="16.5" customHeight="1">
      <c r="A65" s="168"/>
      <c r="B65" s="251" t="s">
        <v>215</v>
      </c>
      <c r="C65" s="252"/>
      <c r="D65" s="253">
        <v>227.15</v>
      </c>
      <c r="E65" s="254" t="s">
        <v>368</v>
      </c>
      <c r="F65" s="123"/>
    </row>
    <row r="66" spans="1:7" ht="16.5" customHeight="1">
      <c r="A66" s="168"/>
      <c r="B66" s="251" t="s">
        <v>249</v>
      </c>
      <c r="C66" s="252"/>
      <c r="D66" s="253">
        <v>82.33</v>
      </c>
      <c r="E66" s="254" t="s">
        <v>368</v>
      </c>
      <c r="F66" s="123"/>
    </row>
    <row r="67" spans="1:7" ht="16.5" customHeight="1">
      <c r="A67" s="168"/>
      <c r="B67" s="251" t="s">
        <v>251</v>
      </c>
      <c r="C67" s="252"/>
      <c r="D67" s="253">
        <v>38312.89</v>
      </c>
      <c r="E67" s="254" t="s">
        <v>368</v>
      </c>
      <c r="F67" s="123"/>
    </row>
    <row r="68" spans="1:7" ht="16.5" customHeight="1">
      <c r="A68" s="168"/>
      <c r="B68" s="251" t="s">
        <v>259</v>
      </c>
      <c r="C68" s="252"/>
      <c r="D68" s="253">
        <v>3267.69</v>
      </c>
      <c r="E68" s="254" t="s">
        <v>368</v>
      </c>
      <c r="F68" s="123"/>
    </row>
    <row r="69" spans="1:7">
      <c r="A69" s="168"/>
      <c r="B69" s="248" t="s">
        <v>8</v>
      </c>
      <c r="C69" s="249"/>
      <c r="D69" s="255">
        <v>41890.06</v>
      </c>
      <c r="E69" s="256" t="s">
        <v>365</v>
      </c>
      <c r="F69" s="205"/>
      <c r="G69" s="205"/>
    </row>
    <row r="70" spans="1:7">
      <c r="A70" s="168"/>
      <c r="E70" s="247"/>
    </row>
  </sheetData>
  <mergeCells count="8">
    <mergeCell ref="B7:E7"/>
    <mergeCell ref="B6:E6"/>
    <mergeCell ref="B28:C28"/>
    <mergeCell ref="B12:C12"/>
    <mergeCell ref="B46:C46"/>
    <mergeCell ref="B38:C38"/>
    <mergeCell ref="B39:C39"/>
    <mergeCell ref="B20:C20"/>
  </mergeCells>
  <hyperlinks>
    <hyperlink ref="F5" location="INDICE!A1" display="Índice" xr:uid="{86045D7C-89EF-440D-A168-D23541788C83}"/>
  </hyperlinks>
  <pageMargins left="0.25" right="0.25" top="0.75" bottom="0.75" header="0.3" footer="0.3"/>
  <pageSetup paperSize="9" scale="4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2EB29-7E73-4102-A442-3177ABDC832B}">
  <sheetPr>
    <tabColor theme="2" tint="-0.499984740745262"/>
    <pageSetUpPr fitToPage="1"/>
  </sheetPr>
  <dimension ref="A1:N34"/>
  <sheetViews>
    <sheetView showGridLines="0" zoomScale="90" zoomScaleNormal="90" zoomScaleSheetLayoutView="100" workbookViewId="0">
      <pane ySplit="7" topLeftCell="A8" activePane="bottomLeft" state="frozen"/>
      <selection pane="bottomLeft" activeCell="B8" sqref="B8"/>
    </sheetView>
  </sheetViews>
  <sheetFormatPr baseColWidth="10" defaultColWidth="9.33203125" defaultRowHeight="13.2"/>
  <cols>
    <col min="1" max="1" width="4.33203125" style="167" customWidth="1"/>
    <col min="2" max="2" width="46.44140625" style="167" customWidth="1"/>
    <col min="3" max="3" width="20.5546875" style="167" customWidth="1"/>
    <col min="4" max="4" width="23.88671875" style="167" customWidth="1"/>
    <col min="5" max="5" width="23.109375" style="167" customWidth="1"/>
    <col min="6" max="6" width="17.109375" style="167" customWidth="1"/>
    <col min="7" max="7" width="17.6640625" style="167" bestFit="1" customWidth="1"/>
    <col min="8" max="8" width="20.5546875" style="167" customWidth="1"/>
    <col min="9" max="9" width="22.33203125" style="167" bestFit="1" customWidth="1"/>
    <col min="10" max="10" width="15.6640625" style="259" customWidth="1"/>
    <col min="11" max="11" width="17.5546875" style="167" bestFit="1" customWidth="1"/>
    <col min="12" max="12" width="19.88671875" style="167" customWidth="1"/>
    <col min="13" max="13" width="17.44140625" style="167" customWidth="1"/>
    <col min="14" max="14" width="15.6640625" style="167" bestFit="1" customWidth="1"/>
    <col min="15" max="15" width="19.33203125" style="167" customWidth="1"/>
    <col min="16" max="16" width="16.88671875" style="167" customWidth="1"/>
    <col min="17" max="17" width="18" style="167" customWidth="1"/>
    <col min="18" max="16384" width="9.33203125" style="167"/>
  </cols>
  <sheetData>
    <row r="1" spans="1:14" s="127" customFormat="1">
      <c r="D1" s="128"/>
    </row>
    <row r="2" spans="1:14" s="127" customFormat="1">
      <c r="D2" s="128"/>
    </row>
    <row r="3" spans="1:14" s="127" customFormat="1">
      <c r="D3" s="128"/>
    </row>
    <row r="4" spans="1:14" s="129" customFormat="1" ht="13.8" thickBot="1">
      <c r="D4" s="130"/>
    </row>
    <row r="5" spans="1:14" s="123" customFormat="1" ht="13.8" thickTop="1">
      <c r="I5" s="305" t="s">
        <v>97</v>
      </c>
    </row>
    <row r="6" spans="1:14" s="228" customFormat="1" ht="13.95" customHeight="1">
      <c r="B6" s="233" t="s">
        <v>162</v>
      </c>
      <c r="C6" s="234"/>
      <c r="D6" s="233"/>
      <c r="E6" s="233"/>
      <c r="F6" s="233"/>
      <c r="G6" s="233"/>
      <c r="H6" s="233"/>
      <c r="I6" s="232"/>
      <c r="J6" s="232"/>
      <c r="K6" s="232"/>
      <c r="L6" s="232"/>
      <c r="M6" s="232"/>
      <c r="N6" s="232"/>
    </row>
    <row r="7" spans="1:14" s="228" customFormat="1" ht="21.6" customHeight="1">
      <c r="B7" s="233" t="s">
        <v>375</v>
      </c>
      <c r="C7" s="234"/>
      <c r="D7" s="233"/>
      <c r="E7" s="233"/>
      <c r="F7" s="233"/>
      <c r="G7" s="233"/>
      <c r="H7" s="233"/>
      <c r="I7" s="232"/>
      <c r="J7" s="232"/>
      <c r="K7" s="232"/>
      <c r="L7" s="232"/>
      <c r="M7" s="232"/>
      <c r="N7" s="232"/>
    </row>
    <row r="10" spans="1:14">
      <c r="A10" s="168"/>
      <c r="B10" s="258" t="s">
        <v>109</v>
      </c>
      <c r="C10" s="258"/>
      <c r="F10" s="172"/>
    </row>
    <row r="11" spans="1:14" ht="52.2" customHeight="1">
      <c r="A11" s="168"/>
      <c r="B11" s="458" t="s">
        <v>372</v>
      </c>
      <c r="C11" s="458"/>
      <c r="D11" s="458"/>
      <c r="E11" s="458"/>
      <c r="F11" s="458"/>
      <c r="G11" s="458"/>
      <c r="H11" s="458"/>
      <c r="I11" s="458"/>
    </row>
    <row r="12" spans="1:14">
      <c r="A12" s="168"/>
      <c r="F12" s="172"/>
    </row>
    <row r="13" spans="1:14">
      <c r="A13" s="168"/>
      <c r="B13" s="258" t="s">
        <v>110</v>
      </c>
      <c r="C13" s="258"/>
      <c r="F13" s="172"/>
    </row>
    <row r="14" spans="1:14">
      <c r="A14" s="168"/>
      <c r="B14" s="167" t="s">
        <v>373</v>
      </c>
      <c r="F14" s="172"/>
    </row>
    <row r="15" spans="1:14">
      <c r="A15" s="168"/>
      <c r="F15" s="172"/>
    </row>
    <row r="16" spans="1:14">
      <c r="A16" s="168"/>
      <c r="B16" s="258" t="s">
        <v>111</v>
      </c>
      <c r="C16" s="258"/>
      <c r="F16" s="172"/>
    </row>
    <row r="17" spans="1:9" ht="63" customHeight="1">
      <c r="A17" s="168"/>
      <c r="B17" s="448" t="s">
        <v>374</v>
      </c>
      <c r="C17" s="448"/>
      <c r="D17" s="448"/>
      <c r="E17" s="448"/>
      <c r="F17" s="448"/>
      <c r="G17" s="448"/>
      <c r="H17" s="448"/>
      <c r="I17" s="448"/>
    </row>
    <row r="18" spans="1:9">
      <c r="A18" s="168"/>
      <c r="B18" s="224"/>
      <c r="C18" s="224"/>
      <c r="D18" s="224"/>
      <c r="E18" s="224"/>
      <c r="F18" s="224"/>
      <c r="G18" s="224"/>
      <c r="H18" s="224"/>
      <c r="I18" s="224"/>
    </row>
    <row r="19" spans="1:9">
      <c r="A19" s="168"/>
      <c r="B19" s="258" t="s">
        <v>112</v>
      </c>
      <c r="C19" s="258"/>
    </row>
    <row r="20" spans="1:9" ht="36.75" customHeight="1">
      <c r="A20" s="168"/>
      <c r="B20" s="448" t="s">
        <v>264</v>
      </c>
      <c r="C20" s="448"/>
      <c r="D20" s="448"/>
      <c r="E20" s="448"/>
      <c r="F20" s="448"/>
      <c r="G20" s="448"/>
      <c r="H20" s="448"/>
      <c r="I20" s="448"/>
    </row>
    <row r="21" spans="1:9">
      <c r="A21" s="168"/>
    </row>
    <row r="22" spans="1:9">
      <c r="A22" s="168"/>
    </row>
    <row r="23" spans="1:9">
      <c r="A23" s="168"/>
    </row>
    <row r="24" spans="1:9">
      <c r="A24" s="168"/>
    </row>
    <row r="25" spans="1:9" s="114" customFormat="1">
      <c r="A25" s="112"/>
      <c r="B25" s="113" t="s">
        <v>277</v>
      </c>
      <c r="C25" s="113" t="s">
        <v>244</v>
      </c>
      <c r="D25" s="115"/>
      <c r="E25" s="345" t="s">
        <v>281</v>
      </c>
      <c r="G25" s="116" t="s">
        <v>89</v>
      </c>
    </row>
    <row r="26" spans="1:9" s="114" customFormat="1">
      <c r="A26" s="112"/>
      <c r="B26" s="117" t="s">
        <v>278</v>
      </c>
      <c r="C26" s="117" t="s">
        <v>245</v>
      </c>
      <c r="D26" s="117"/>
      <c r="E26" s="356" t="s">
        <v>282</v>
      </c>
      <c r="G26" s="117" t="s">
        <v>27</v>
      </c>
    </row>
    <row r="27" spans="1:9" s="123" customFormat="1"/>
    <row r="28" spans="1:9" s="123" customFormat="1"/>
    <row r="29" spans="1:9" s="123" customFormat="1" ht="46.05" customHeight="1">
      <c r="B29" s="398" t="s">
        <v>310</v>
      </c>
      <c r="C29" s="399"/>
      <c r="D29" s="399"/>
      <c r="E29" s="400"/>
    </row>
    <row r="30" spans="1:9" s="2" customFormat="1">
      <c r="B30" s="110"/>
    </row>
    <row r="31" spans="1:9">
      <c r="A31" s="168"/>
    </row>
    <row r="32" spans="1:9">
      <c r="A32" s="168"/>
    </row>
    <row r="33" spans="1:10">
      <c r="A33" s="168"/>
      <c r="B33" s="169"/>
      <c r="D33" s="169"/>
      <c r="F33" s="170"/>
      <c r="G33" s="120"/>
      <c r="H33" s="135"/>
    </row>
    <row r="34" spans="1:10">
      <c r="A34" s="168"/>
      <c r="B34" s="171"/>
      <c r="D34" s="171"/>
      <c r="F34" s="172"/>
      <c r="G34" s="229"/>
      <c r="H34" s="171"/>
      <c r="I34" s="230"/>
      <c r="J34" s="292"/>
    </row>
  </sheetData>
  <mergeCells count="4">
    <mergeCell ref="B20:I20"/>
    <mergeCell ref="B11:I11"/>
    <mergeCell ref="B17:I17"/>
    <mergeCell ref="B29:E29"/>
  </mergeCells>
  <hyperlinks>
    <hyperlink ref="I5" location="INDICE!A1" display="Índice" xr:uid="{09523173-8AB2-4D6F-ACF3-C42B485BA20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Gp3FFqAnWp85B0WPTXcScYyObclXNAPkiXfv2K6DSRE=</DigestValue>
    </Reference>
    <Reference Type="http://www.w3.org/2000/09/xmldsig#Object" URI="#idOfficeObject">
      <DigestMethod Algorithm="http://www.w3.org/2001/04/xmlenc#sha256"/>
      <DigestValue>bPVSswMXIyq/JJ/egtV56J6p4yipzzHmaV+rdXiho9M=</DigestValue>
    </Reference>
    <Reference Type="http://uri.etsi.org/01903#SignedProperties" URI="#idSignedProperties">
      <Transforms>
        <Transform Algorithm="http://www.w3.org/TR/2001/REC-xml-c14n-20010315"/>
      </Transforms>
      <DigestMethod Algorithm="http://www.w3.org/2001/04/xmlenc#sha256"/>
      <DigestValue>CAbJlsdf9ISak/fIPI/WUO8K3bs7NzirSPIS29mI2m8=</DigestValue>
    </Reference>
    <Reference Type="http://www.w3.org/2000/09/xmldsig#Object" URI="#idValidSigLnImg">
      <DigestMethod Algorithm="http://www.w3.org/2001/04/xmlenc#sha256"/>
      <DigestValue>5J18OHLOZuIDlROE7vhR6abCBhxFWCFhoyfnS0vEgNo=</DigestValue>
    </Reference>
    <Reference Type="http://www.w3.org/2000/09/xmldsig#Object" URI="#idInvalidSigLnImg">
      <DigestMethod Algorithm="http://www.w3.org/2001/04/xmlenc#sha256"/>
      <DigestValue>p1lu9ATbsmSvkvobhCnAoe2x9Oe6W1/hOUZsWUjY9cQ=</DigestValue>
    </Reference>
  </SignedInfo>
  <SignatureValue>nkyrVLInPG7kDXNiYhkNm0mCQ7dvvcblXBg8g7VqKWdWifhcp46NejyRUE2jXAZGCzdt/ttuIX7I
/JMwFm+SziGfZx4gig/WICS/pVPk6tqoFELRdHn5wTz+GGmOYsc12QcoKox9Xmmd998Pf4V1KsGr
ortS4xNtM1RgbcdO04Gw/ZxOWbOu5rAnyfXAPF6mDsRRgpYvGWiv+fO0U/WxCMUCBE0tWnCT6G8E
S3FG0UqEB+klsrh3L3SfxAGTw3KXz0PNvlD8z1/A6uatj6h3l08EWEIUvhyjNiaXEw9TkLpFj0pv
+3x6LBTD1K8t1nXnFgb8byIHOcQ+20cxJBE7qg==</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WupJw2VvV9jKfS74N8Ptf0VHUwLoQlneIEYaP/O4zRA=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1/YnaSuXWnRTw+PckeaWLElrLP7NWxWJ2sEvSj30ZeM=</DigestValue>
      </Reference>
      <Reference URI="/xl/drawings/drawing11.xml?ContentType=application/vnd.openxmlformats-officedocument.drawing+xml">
        <DigestMethod Algorithm="http://www.w3.org/2001/04/xmlenc#sha256"/>
        <DigestValue>8Dpr+tFCs5/mbxSp8KUibsWv8t7sfVMhG4sfp0K3HNw=</DigestValue>
      </Reference>
      <Reference URI="/xl/drawings/drawing2.xml?ContentType=application/vnd.openxmlformats-officedocument.drawing+xml">
        <DigestMethod Algorithm="http://www.w3.org/2001/04/xmlenc#sha256"/>
        <DigestValue>azhtuwWu2g9vc5HcZOmKC9uOut+aHELKVLFyxZfc1+4=</DigestValue>
      </Reference>
      <Reference URI="/xl/drawings/drawing3.xml?ContentType=application/vnd.openxmlformats-officedocument.drawing+xml">
        <DigestMethod Algorithm="http://www.w3.org/2001/04/xmlenc#sha256"/>
        <DigestValue>pBfzVWcoXvtLsMTPls97D3y/LsVOWZuRGuRH2VpvrF0=</DigestValue>
      </Reference>
      <Reference URI="/xl/drawings/drawing4.xml?ContentType=application/vnd.openxmlformats-officedocument.drawing+xml">
        <DigestMethod Algorithm="http://www.w3.org/2001/04/xmlenc#sha256"/>
        <DigestValue>lYAzq36cvlcKxGLPvfckBSnyBdEa0g99K9wLB/J+V4M=</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9BMQGFnRSfdit8aWkzWi+LteP6FEO6yIlM8p5oTLxGE=</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OWzb2Yvl7Iy/ao/U/lybohXwhmTvGh9CLq8sQVWXTcQ=</DigestValue>
      </Reference>
      <Reference URI="/xl/drawings/drawing9.xml?ContentType=application/vnd.openxmlformats-officedocument.drawing+xml">
        <DigestMethod Algorithm="http://www.w3.org/2001/04/xmlenc#sha256"/>
        <DigestValue>wF48ppFZaiP1x20jZihvWeQGFod7p9Zo1EW5SIpDYdE=</DigestValue>
      </Reference>
      <Reference URI="/xl/drawings/vmlDrawing1.vml?ContentType=application/vnd.openxmlformats-officedocument.vmlDrawing">
        <DigestMethod Algorithm="http://www.w3.org/2001/04/xmlenc#sha256"/>
        <DigestValue>EEmKXxQQd+YZD2ygdrpaSKYZ1E7pdVjnFJbXO5CQxjk=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HPYk4tOxSG2lhAkqxNJsKThzGBHdgW4QiizqgAJ2+EM=</DigestValue>
      </Reference>
      <Reference URI="/xl/media/image3.emf?ContentType=image/x-emf">
        <DigestMethod Algorithm="http://www.w3.org/2001/04/xmlenc#sha256"/>
        <DigestValue>DudRSg3FTd/u+buH3Fxq4I4MCOiy5VPzY65cka4pe/0=</DigestValue>
      </Reference>
      <Reference URI="/xl/media/image4.emf?ContentType=image/x-emf">
        <DigestMethod Algorithm="http://www.w3.org/2001/04/xmlenc#sha256"/>
        <DigestValue>6DoFc2+dfhT0kkbqWMgdU9J86vGx6Eeel+1smyh63yk=</DigestValue>
      </Reference>
      <Reference URI="/xl/media/image5.emf?ContentType=image/x-emf">
        <DigestMethod Algorithm="http://www.w3.org/2001/04/xmlenc#sha256"/>
        <DigestValue>Dw70IzthQ+kuUPY60bMEzkL5fvZDn0nwQ64zEpd9am4=</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82lw6sm57LAZKDcAOrer8Dq0JuSR9K7a6PanFoORimg=</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aqqzQT8kiSKjo+6p1Mg9Elz1NqwuIo5jV8+wUGe+TbU=</DigestValue>
      </Reference>
      <Reference URI="/xl/printerSettings/printerSettings37.bin?ContentType=application/vnd.openxmlformats-officedocument.spreadsheetml.printerSettings">
        <DigestMethod Algorithm="http://www.w3.org/2001/04/xmlenc#sha256"/>
        <DigestValue>uEytLUZB2XUIlp4S1X1OrZfSDIJ97PEGHsjzk1VUV2A=</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NDWrMie8USMeuK4vnTyKRn1lK1b17bBTSTUo7MI+mLs=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ckiJwilq2UAD2q/WCS1UXhi/HA0ZfxeRY3LBonRhpXU=</DigestValue>
      </Reference>
      <Reference URI="/xl/styles.xml?ContentType=application/vnd.openxmlformats-officedocument.spreadsheetml.styles+xml">
        <DigestMethod Algorithm="http://www.w3.org/2001/04/xmlenc#sha256"/>
        <DigestValue>nabNwbQEw80rniFZfzKpC+/3lV7Q4tO5NXAZydfkZBU=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IJQ7zbmduaatFUAQWkvpw7KZkyqF9knXm7E+jbQTy1A=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zKYSgw8oeus/+/8wHS2d0ehRcGITkMJ0iQ96K+lPuao=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SkwAS0yxPj97QGcg6wzYKmd5qdsrohRzSM8svgWXni8=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8u9oXzcocgMl3VkAZOoUdl/HJ7pVVoI1jNcj7mvOISo=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r6gO2UhiCHFmHHJIWp8DGN3b6HtSBP/FOQly5yiCBRk=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OoMYxPXnntlWByc5WU6xvVP2IAKDt8DLck4HCRULpso=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t0Z+oughAKUZQHPbNpNtF9RAOUcluPtBWgDJlL6U+bo=</DigestValue>
      </Reference>
      <Reference URI="/xl/worksheets/sheet1.xml?ContentType=application/vnd.openxmlformats-officedocument.spreadsheetml.worksheet+xml">
        <DigestMethod Algorithm="http://www.w3.org/2001/04/xmlenc#sha256"/>
        <DigestValue>+vPH5Ga425V1eoqL19WnHRhaLlh3LOjway3v6HyBBSw=</DigestValue>
      </Reference>
      <Reference URI="/xl/worksheets/sheet10.xml?ContentType=application/vnd.openxmlformats-officedocument.spreadsheetml.worksheet+xml">
        <DigestMethod Algorithm="http://www.w3.org/2001/04/xmlenc#sha256"/>
        <DigestValue>ZCdZK5uY1NiNt4gbKRqc/R0LUvWkkR+gdUMLggx3P0w=</DigestValue>
      </Reference>
      <Reference URI="/xl/worksheets/sheet11.xml?ContentType=application/vnd.openxmlformats-officedocument.spreadsheetml.worksheet+xml">
        <DigestMethod Algorithm="http://www.w3.org/2001/04/xmlenc#sha256"/>
        <DigestValue>WVUJ7bNe2zaf2QuVDZL5Mk+bbMlispVos/NqfwRrjaU=</DigestValue>
      </Reference>
      <Reference URI="/xl/worksheets/sheet12.xml?ContentType=application/vnd.openxmlformats-officedocument.spreadsheetml.worksheet+xml">
        <DigestMethod Algorithm="http://www.w3.org/2001/04/xmlenc#sha256"/>
        <DigestValue>8W5ZRaF0pHkrJxjTWdwP4QxIjV/AJasS27dM9h80gX4=</DigestValue>
      </Reference>
      <Reference URI="/xl/worksheets/sheet13.xml?ContentType=application/vnd.openxmlformats-officedocument.spreadsheetml.worksheet+xml">
        <DigestMethod Algorithm="http://www.w3.org/2001/04/xmlenc#sha256"/>
        <DigestValue>iVnWLKwBa7i+9ZZrf9WPQLHCCrMJ67GUdK7LuzU8njg=</DigestValue>
      </Reference>
      <Reference URI="/xl/worksheets/sheet2.xml?ContentType=application/vnd.openxmlformats-officedocument.spreadsheetml.worksheet+xml">
        <DigestMethod Algorithm="http://www.w3.org/2001/04/xmlenc#sha256"/>
        <DigestValue>9yijqb4I979qjeAQx/gx5c+hlrVXMZJnh+tmVrrcl0I=</DigestValue>
      </Reference>
      <Reference URI="/xl/worksheets/sheet3.xml?ContentType=application/vnd.openxmlformats-officedocument.spreadsheetml.worksheet+xml">
        <DigestMethod Algorithm="http://www.w3.org/2001/04/xmlenc#sha256"/>
        <DigestValue>kZfyswYVvZwFaGdcspTjb9EnWi0W3V4do0jNUm3uBwE=</DigestValue>
      </Reference>
      <Reference URI="/xl/worksheets/sheet4.xml?ContentType=application/vnd.openxmlformats-officedocument.spreadsheetml.worksheet+xml">
        <DigestMethod Algorithm="http://www.w3.org/2001/04/xmlenc#sha256"/>
        <DigestValue>heokuT+ce+lGWlQsgF7iXgHGd4W5K2Bma9vFp8mETWc=</DigestValue>
      </Reference>
      <Reference URI="/xl/worksheets/sheet5.xml?ContentType=application/vnd.openxmlformats-officedocument.spreadsheetml.worksheet+xml">
        <DigestMethod Algorithm="http://www.w3.org/2001/04/xmlenc#sha256"/>
        <DigestValue>7a85puTZsXMfiOAxbCE9LI8gPkYoxSmVzuvQJiuzxik=</DigestValue>
      </Reference>
      <Reference URI="/xl/worksheets/sheet6.xml?ContentType=application/vnd.openxmlformats-officedocument.spreadsheetml.worksheet+xml">
        <DigestMethod Algorithm="http://www.w3.org/2001/04/xmlenc#sha256"/>
        <DigestValue>Xd6V0r8eo2qAFRDh1jmyprxRxQ1Hi0mLA+0S4Aw1f0c=</DigestValue>
      </Reference>
      <Reference URI="/xl/worksheets/sheet7.xml?ContentType=application/vnd.openxmlformats-officedocument.spreadsheetml.worksheet+xml">
        <DigestMethod Algorithm="http://www.w3.org/2001/04/xmlenc#sha256"/>
        <DigestValue>74fM4NnkIiiQBd8WWhFXgJpPIRLElW1QtjyaWwyg0WI=</DigestValue>
      </Reference>
      <Reference URI="/xl/worksheets/sheet8.xml?ContentType=application/vnd.openxmlformats-officedocument.spreadsheetml.worksheet+xml">
        <DigestMethod Algorithm="http://www.w3.org/2001/04/xmlenc#sha256"/>
        <DigestValue>InMOjC6CfnI+7cfyCvE4LEMffRVqNIMbXKJ5RpUCiSs=</DigestValue>
      </Reference>
      <Reference URI="/xl/worksheets/sheet9.xml?ContentType=application/vnd.openxmlformats-officedocument.spreadsheetml.worksheet+xml">
        <DigestMethod Algorithm="http://www.w3.org/2001/04/xmlenc#sha256"/>
        <DigestValue>XeEwEyXUVFmPpsnvE3t15xSZJ2zMxE5Zj/qYVErQ1Fk=</DigestValue>
      </Reference>
    </Manifest>
    <SignatureProperties>
      <SignatureProperty Id="idSignatureTime" Target="#idPackageSignature">
        <mdssi:SignatureTime xmlns:mdssi="http://schemas.openxmlformats.org/package/2006/digital-signature">
          <mdssi:Format>YYYY-MM-DDThh:mm:ssTZD</mdssi:Format>
          <mdssi:Value>2023-03-31T00:25:57Z</mdssi:Value>
        </mdssi:SignatureTime>
      </SignatureProperty>
    </SignatureProperties>
  </Object>
  <Object Id="idOfficeObject">
    <SignatureProperties>
      <SignatureProperty Id="idOfficeV1Details" Target="#idPackageSignature">
        <SignatureInfoV1 xmlns="http://schemas.microsoft.com/office/2006/digsig">
          <SetupID>{E858CDC8-A99A-4269-AD0B-2F398A637EF9}</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2023-03-31T00:25:57Z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DGL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BQLQ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NYt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0Lg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iLw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Yi8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Ry919sGoFvJp6+jzZ09CQ1iGgif+zw8ca8Q1URrGBp0=</DigestValue>
    </Reference>
    <Reference Type="http://www.w3.org/2000/09/xmldsig#Object" URI="#idOfficeObject">
      <DigestMethod Algorithm="http://www.w3.org/2001/04/xmlenc#sha256"/>
      <DigestValue>7EfS65ddpxZRBWNrH5oIuBD/xS0QKV63JPqtmLgkyZY=</DigestValue>
    </Reference>
    <Reference Type="http://uri.etsi.org/01903#SignedProperties" URI="#idSignedProperties">
      <Transforms>
        <Transform Algorithm="http://www.w3.org/TR/2001/REC-xml-c14n-20010315"/>
      </Transforms>
      <DigestMethod Algorithm="http://www.w3.org/2001/04/xmlenc#sha256"/>
      <DigestValue>u/pOoT5Q8gY/RYwTqEOgBcga2oVjRcAcarwm5BaBufU=</DigestValue>
    </Reference>
    <Reference Type="http://www.w3.org/2000/09/xmldsig#Object" URI="#idValidSigLnImg">
      <DigestMethod Algorithm="http://www.w3.org/2001/04/xmlenc#sha256"/>
      <DigestValue>DZ01IBHkxV/6FLWNZ3vHLEzur83E2fwzfw9fPEBgJMw=</DigestValue>
    </Reference>
    <Reference Type="http://www.w3.org/2000/09/xmldsig#Object" URI="#idInvalidSigLnImg">
      <DigestMethod Algorithm="http://www.w3.org/2001/04/xmlenc#sha256"/>
      <DigestValue>mUK2pKVSzUCzlCD3vxbQshbFsWCE2gYiISgT6oOIdPA=</DigestValue>
    </Reference>
  </SignedInfo>
  <SignatureValue>IJG/WgVvT44TQqMPg2Su7Axpip2SQAKgVaGkKW+vSDNJrA7RWrslfTIxlPZT9OpDc2DcMgwUoIJx
jyAgEN3S3Xheg0Y6+powPJ/d68IXE76QkvmPkx/4svNVDMUOtu2QMuz1/WDHG9gBtbgE93JNC4M8
sUWA1WuCbva6TyHJh6V8j4TqrhftouVJ/cTKB/qMwFrZox5d3BWKd8ZY3y0Eo6+S/MMQhENCUCDp
zljrU+MnSadEBzvQIdAjeC8i/w2sALvIcvktffScdcaQt6t5405elD85E37bVF+adYxmHVCX+yeW
bnmjWLcTkFqWhTzzTQJOZzikSPgaxCnQEfTnUQ==</SignatureValue>
  <KeyInfo>
    <X509Data>
      <X509Certificate>MIIHzTCCBbWgAwIBAgIQEkSxhfZ/mLJgkCYl3WxVdjANBgkqhkiG9w0BAQsFADBPMRcwFQYDVQQFEw5SVUMgODAwODAwOTktMDELMAkGA1UEBhMCUFkxETAPBgNVBAoMCFZJVCBTLkEuMRQwEgYDVQQDEwtDQS1WSVQgUy5BLjAeFw0yMTA1MDMxNjM0NDVaFw0yMzA1MDMxNjM0NDVaMIGjMRkwFwYDVQQqDBBDQVRBTElOQSBERUxJQ0lBMRMwEQYDVQQEDApKQVJBIExPUEVaMRIwEAYDVQQFEwlDSTE0NDA5MzgxJDAiBgNVBAMMG0NBVEFMSU5BIERFTElDSUEgSkFSQSBMT1BFWjERMA8GA1UECwwIRklSTUEgRjIxFzAVBgNVBAoMDlBFUlNPTkEgRklTSUNBMQswCQYDVQQGEwJQWTCCASIwDQYJKoZIhvcNAQEBBQADggEPADCCAQoCggEBAIR2lxxAm1mdfyHaM+DzWey22oymXEdnfZ6+2UYcp8A7yKhb5sKNBCvxv3U/VJhf/yiWYAHtqclM7QfXkpDGre7HtE/dkx3N9vYNNMvo8z/+rBTA0wHArEj2SNw4G3bZOiCsihd1V78qg1YUe+hrQ/BmnPgm2roZ41cgbB4roEBiI05C60i4OucWUxuZ+mCQsW1KMZVZq6GgIhfS3Tp+svoOMvOIk0MjfQ2SItKNXboRmrkPJYCaX6gQMpPOim/OwJD8/zupAwSfBQfXiCVm3cp+q9c0cJnyvtIEF8JWSXqF7xkXn/kxR6+wVKGyuQX0o3rVauqjGoWKXiNZ1NYsMPUCAwEAAaOCA04wggNKMAwGA1UdEwEB/wQCMAAwDgYDVR0PAQH/BAQDAgXgMCwGA1UdJQEB/wQiMCAGCCsGAQUFBwMEBggrBgEFBQcDAgYKKwYBBAGCNxQCAjAdBgNVHQ4EFgQUCdbZw/6sgRmgrn5fs7bD38IalO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kBgNVHREEHTAbgRlDQVRBTElOQS5KQVJBQElUQVU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HAnhSc+iHSYC9zZcDGuaVzHzpSL7M4emnBqWcNTfJXm0N0D477ST8gVLDA+masF/Grt6CLzKdgvNORpt92YaDNRAyEVc0q1jmXcfGpmhAg+5bang+WulwgHaidFDooG1QJyr1sgxvQ25e8mCdaXMJPLz4WpCXD6X5mONCP8eZjZUgphtl/wV/TwO9FT7INige/w4OUfa4mXHWuyZzYZkN3dbFgW6DlioRGEl24zEPoNumyfKBBNt+r5QlKoSy1CLYlmxwRJRNBQJlyMoc+LNvexXP+GQqDMgZgZI99KMN8IiGJDv8VCOzqTfzRwqIFuDRu8kJFZLPE6Hi09ZFmxkHIxPCsM7zUXB3V+n2PoyV0bYfKeelowMG0MT2hwq5nJKuNm9c0RJy3GGTlY1KRd9k2hcx/3rWlyKQi408S6FHxY9ks/zy55FhCQCp52qAZyxu5tUIyI3FSKmq3bnCMCc/ZgUKY2Q+qVD2uC1VE3cxpi61bSNJxmqQrmjq7RElVcY6XkihEQjsjmZvYi1yLDY2nwG9Yq+wtXIZsN1XRjW36F+kxZ5Aa2rzC/L9sPlTkFjIiOmh6XFh+pBr42rv9Ne6j0jNgCRZK/rogYxO2A+7nxxoqQkUCCux3TUBkLUmlGJmLZmRXtD1eXAjCEfOr3ruZrjfBCKBY0J//AwysV1oQ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WupJw2VvV9jKfS74N8Ptf0VHUwLoQlneIEYaP/O4zRA=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1/YnaSuXWnRTw+PckeaWLElrLP7NWxWJ2sEvSj30ZeM=</DigestValue>
      </Reference>
      <Reference URI="/xl/drawings/drawing11.xml?ContentType=application/vnd.openxmlformats-officedocument.drawing+xml">
        <DigestMethod Algorithm="http://www.w3.org/2001/04/xmlenc#sha256"/>
        <DigestValue>8Dpr+tFCs5/mbxSp8KUibsWv8t7sfVMhG4sfp0K3HNw=</DigestValue>
      </Reference>
      <Reference URI="/xl/drawings/drawing2.xml?ContentType=application/vnd.openxmlformats-officedocument.drawing+xml">
        <DigestMethod Algorithm="http://www.w3.org/2001/04/xmlenc#sha256"/>
        <DigestValue>azhtuwWu2g9vc5HcZOmKC9uOut+aHELKVLFyxZfc1+4=</DigestValue>
      </Reference>
      <Reference URI="/xl/drawings/drawing3.xml?ContentType=application/vnd.openxmlformats-officedocument.drawing+xml">
        <DigestMethod Algorithm="http://www.w3.org/2001/04/xmlenc#sha256"/>
        <DigestValue>pBfzVWcoXvtLsMTPls97D3y/LsVOWZuRGuRH2VpvrF0=</DigestValue>
      </Reference>
      <Reference URI="/xl/drawings/drawing4.xml?ContentType=application/vnd.openxmlformats-officedocument.drawing+xml">
        <DigestMethod Algorithm="http://www.w3.org/2001/04/xmlenc#sha256"/>
        <DigestValue>lYAzq36cvlcKxGLPvfckBSnyBdEa0g99K9wLB/J+V4M=</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9BMQGFnRSfdit8aWkzWi+LteP6FEO6yIlM8p5oTLxGE=</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OWzb2Yvl7Iy/ao/U/lybohXwhmTvGh9CLq8sQVWXTcQ=</DigestValue>
      </Reference>
      <Reference URI="/xl/drawings/drawing9.xml?ContentType=application/vnd.openxmlformats-officedocument.drawing+xml">
        <DigestMethod Algorithm="http://www.w3.org/2001/04/xmlenc#sha256"/>
        <DigestValue>wF48ppFZaiP1x20jZihvWeQGFod7p9Zo1EW5SIpDYdE=</DigestValue>
      </Reference>
      <Reference URI="/xl/drawings/vmlDrawing1.vml?ContentType=application/vnd.openxmlformats-officedocument.vmlDrawing">
        <DigestMethod Algorithm="http://www.w3.org/2001/04/xmlenc#sha256"/>
        <DigestValue>EEmKXxQQd+YZD2ygdrpaSKYZ1E7pdVjnFJbXO5CQxjk=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HPYk4tOxSG2lhAkqxNJsKThzGBHdgW4QiizqgAJ2+EM=</DigestValue>
      </Reference>
      <Reference URI="/xl/media/image3.emf?ContentType=image/x-emf">
        <DigestMethod Algorithm="http://www.w3.org/2001/04/xmlenc#sha256"/>
        <DigestValue>DudRSg3FTd/u+buH3Fxq4I4MCOiy5VPzY65cka4pe/0=</DigestValue>
      </Reference>
      <Reference URI="/xl/media/image4.emf?ContentType=image/x-emf">
        <DigestMethod Algorithm="http://www.w3.org/2001/04/xmlenc#sha256"/>
        <DigestValue>6DoFc2+dfhT0kkbqWMgdU9J86vGx6Eeel+1smyh63yk=</DigestValue>
      </Reference>
      <Reference URI="/xl/media/image5.emf?ContentType=image/x-emf">
        <DigestMethod Algorithm="http://www.w3.org/2001/04/xmlenc#sha256"/>
        <DigestValue>Dw70IzthQ+kuUPY60bMEzkL5fvZDn0nwQ64zEpd9am4=</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82lw6sm57LAZKDcAOrer8Dq0JuSR9K7a6PanFoORimg=</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aqqzQT8kiSKjo+6p1Mg9Elz1NqwuIo5jV8+wUGe+TbU=</DigestValue>
      </Reference>
      <Reference URI="/xl/printerSettings/printerSettings37.bin?ContentType=application/vnd.openxmlformats-officedocument.spreadsheetml.printerSettings">
        <DigestMethod Algorithm="http://www.w3.org/2001/04/xmlenc#sha256"/>
        <DigestValue>uEytLUZB2XUIlp4S1X1OrZfSDIJ97PEGHsjzk1VUV2A=</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NDWrMie8USMeuK4vnTyKRn1lK1b17bBTSTUo7MI+mLs=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ckiJwilq2UAD2q/WCS1UXhi/HA0ZfxeRY3LBonRhpXU=</DigestValue>
      </Reference>
      <Reference URI="/xl/styles.xml?ContentType=application/vnd.openxmlformats-officedocument.spreadsheetml.styles+xml">
        <DigestMethod Algorithm="http://www.w3.org/2001/04/xmlenc#sha256"/>
        <DigestValue>nabNwbQEw80rniFZfzKpC+/3lV7Q4tO5NXAZydfkZBU=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IJQ7zbmduaatFUAQWkvpw7KZkyqF9knXm7E+jbQTy1A=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zKYSgw8oeus/+/8wHS2d0ehRcGITkMJ0iQ96K+lPuao=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SkwAS0yxPj97QGcg6wzYKmd5qdsrohRzSM8svgWXni8=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p13vryGMzkjBMLBhmZ0yOCVeBdHU3vGnmjYh1M/4t9M=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8u9oXzcocgMl3VkAZOoUdl/HJ7pVVoI1jNcj7mvOISo=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r6gO2UhiCHFmHHJIWp8DGN3b6HtSBP/FOQly5yiCBRk=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OoMYxPXnntlWByc5WU6xvVP2IAKDt8DLck4HCRULpso=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t0Z+oughAKUZQHPbNpNtF9RAOUcluPtBWgDJlL6U+bo=</DigestValue>
      </Reference>
      <Reference URI="/xl/worksheets/sheet1.xml?ContentType=application/vnd.openxmlformats-officedocument.spreadsheetml.worksheet+xml">
        <DigestMethod Algorithm="http://www.w3.org/2001/04/xmlenc#sha256"/>
        <DigestValue>+vPH5Ga425V1eoqL19WnHRhaLlh3LOjway3v6HyBBSw=</DigestValue>
      </Reference>
      <Reference URI="/xl/worksheets/sheet10.xml?ContentType=application/vnd.openxmlformats-officedocument.spreadsheetml.worksheet+xml">
        <DigestMethod Algorithm="http://www.w3.org/2001/04/xmlenc#sha256"/>
        <DigestValue>ZCdZK5uY1NiNt4gbKRqc/R0LUvWkkR+gdUMLggx3P0w=</DigestValue>
      </Reference>
      <Reference URI="/xl/worksheets/sheet11.xml?ContentType=application/vnd.openxmlformats-officedocument.spreadsheetml.worksheet+xml">
        <DigestMethod Algorithm="http://www.w3.org/2001/04/xmlenc#sha256"/>
        <DigestValue>WVUJ7bNe2zaf2QuVDZL5Mk+bbMlispVos/NqfwRrjaU=</DigestValue>
      </Reference>
      <Reference URI="/xl/worksheets/sheet12.xml?ContentType=application/vnd.openxmlformats-officedocument.spreadsheetml.worksheet+xml">
        <DigestMethod Algorithm="http://www.w3.org/2001/04/xmlenc#sha256"/>
        <DigestValue>8W5ZRaF0pHkrJxjTWdwP4QxIjV/AJasS27dM9h80gX4=</DigestValue>
      </Reference>
      <Reference URI="/xl/worksheets/sheet13.xml?ContentType=application/vnd.openxmlformats-officedocument.spreadsheetml.worksheet+xml">
        <DigestMethod Algorithm="http://www.w3.org/2001/04/xmlenc#sha256"/>
        <DigestValue>iVnWLKwBa7i+9ZZrf9WPQLHCCrMJ67GUdK7LuzU8njg=</DigestValue>
      </Reference>
      <Reference URI="/xl/worksheets/sheet2.xml?ContentType=application/vnd.openxmlformats-officedocument.spreadsheetml.worksheet+xml">
        <DigestMethod Algorithm="http://www.w3.org/2001/04/xmlenc#sha256"/>
        <DigestValue>9yijqb4I979qjeAQx/gx5c+hlrVXMZJnh+tmVrrcl0I=</DigestValue>
      </Reference>
      <Reference URI="/xl/worksheets/sheet3.xml?ContentType=application/vnd.openxmlformats-officedocument.spreadsheetml.worksheet+xml">
        <DigestMethod Algorithm="http://www.w3.org/2001/04/xmlenc#sha256"/>
        <DigestValue>kZfyswYVvZwFaGdcspTjb9EnWi0W3V4do0jNUm3uBwE=</DigestValue>
      </Reference>
      <Reference URI="/xl/worksheets/sheet4.xml?ContentType=application/vnd.openxmlformats-officedocument.spreadsheetml.worksheet+xml">
        <DigestMethod Algorithm="http://www.w3.org/2001/04/xmlenc#sha256"/>
        <DigestValue>heokuT+ce+lGWlQsgF7iXgHGd4W5K2Bma9vFp8mETWc=</DigestValue>
      </Reference>
      <Reference URI="/xl/worksheets/sheet5.xml?ContentType=application/vnd.openxmlformats-officedocument.spreadsheetml.worksheet+xml">
        <DigestMethod Algorithm="http://www.w3.org/2001/04/xmlenc#sha256"/>
        <DigestValue>7a85puTZsXMfiOAxbCE9LI8gPkYoxSmVzuvQJiuzxik=</DigestValue>
      </Reference>
      <Reference URI="/xl/worksheets/sheet6.xml?ContentType=application/vnd.openxmlformats-officedocument.spreadsheetml.worksheet+xml">
        <DigestMethod Algorithm="http://www.w3.org/2001/04/xmlenc#sha256"/>
        <DigestValue>Xd6V0r8eo2qAFRDh1jmyprxRxQ1Hi0mLA+0S4Aw1f0c=</DigestValue>
      </Reference>
      <Reference URI="/xl/worksheets/sheet7.xml?ContentType=application/vnd.openxmlformats-officedocument.spreadsheetml.worksheet+xml">
        <DigestMethod Algorithm="http://www.w3.org/2001/04/xmlenc#sha256"/>
        <DigestValue>74fM4NnkIiiQBd8WWhFXgJpPIRLElW1QtjyaWwyg0WI=</DigestValue>
      </Reference>
      <Reference URI="/xl/worksheets/sheet8.xml?ContentType=application/vnd.openxmlformats-officedocument.spreadsheetml.worksheet+xml">
        <DigestMethod Algorithm="http://www.w3.org/2001/04/xmlenc#sha256"/>
        <DigestValue>InMOjC6CfnI+7cfyCvE4LEMffRVqNIMbXKJ5RpUCiSs=</DigestValue>
      </Reference>
      <Reference URI="/xl/worksheets/sheet9.xml?ContentType=application/vnd.openxmlformats-officedocument.spreadsheetml.worksheet+xml">
        <DigestMethod Algorithm="http://www.w3.org/2001/04/xmlenc#sha256"/>
        <DigestValue>XeEwEyXUVFmPpsnvE3t15xSZJ2zMxE5Zj/qYVErQ1Fk=</DigestValue>
      </Reference>
    </Manifest>
    <SignatureProperties>
      <SignatureProperty Id="idSignatureTime" Target="#idPackageSignature">
        <mdssi:SignatureTime xmlns:mdssi="http://schemas.openxmlformats.org/package/2006/digital-signature">
          <mdssi:Format>YYYY-MM-DDThh:mm:ssTZD</mdssi:Format>
          <mdssi:Value>2023-03-31T16:20:22Z</mdssi:Value>
        </mdssi:SignatureTime>
      </SignatureProperty>
    </SignatureProperties>
  </Object>
  <Object Id="idOfficeObject">
    <SignatureProperties>
      <SignatureProperty Id="idOfficeV1Details" Target="#idPackageSignature">
        <SignatureInfoV1 xmlns="http://schemas.microsoft.com/office/2006/digsig">
          <SetupID>{D5E876C9-83B4-4A8D-B6F9-7E43D5F002EE}</SetupID>
          <SignatureText>Catalina Jara</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2023-03-31T16:20:22Z</xd:SigningTime>
          <xd:SigningCertificate>
            <xd:Cert>
              <xd:CertDigest>
                <DigestMethod Algorithm="http://www.w3.org/2001/04/xmlenc#sha256"/>
                <DigestValue>xu+tWNXviMXHsGy01LfZ9fRI7tn66P8wvyKLbD3zxFM=</DigestValue>
              </xd:CertDigest>
              <xd:IssuerSerial>
                <X509IssuerName>CN=CA-VIT S.A., O=VIT S.A., C=PY, SERIALNUMBER=RUC 80080099-0</X509IssuerName>
                <X509SerialNumber>24282780710641881819156428926470608246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eEQAA/AgAACBFTUYAAAEAsBsAAKo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JC5r7AoAAAALMY2nQAAAABIAAAAAAAAACzGNp3/fwAAoINTnf9/AACAyjad/38AAAEAAAAAAAAAAPA2nf9/AAAAAP/q/38AAAAAAAAAAAAAAAAAAAAAAAAA4K6wKAAAABCPRaU1AQAA2+D56P9/AABwuq+wKAAAAAm7r7AoAAAAAAAAAAAAAAAAAAAAZHYACAAAAAAlAAAADAAAAAEAAAAYAAAADAAAAAAAAAASAAAADAAAAAEAAAAeAAAAGAAAAMMAAAAEAAAA9wAAABEAAAAlAAAADAAAAAEAAABUAAAAhAAAAMQAAAAEAAAA9QAAABAAAAABAAAAq+qOQSa0j0HEAAAABAAAAAkAAABMAAAAAAAAAAAAAAAAAAAA//////////9gAAAAMwAxAC8AMw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A79ojUBAABwDv2iNQEAAESIqJz/fwAAiD4d6f9/AAAAAAAAAAAAAJA//+r/fwAACQAAAAEAAAAJAAAAAAAAAAAAAAAAAAAAAAAAAAAAAAADOVZW+OQAAAAAAAAAAAAAAAAAAAAAAABAjiGzNQEAABCPRaU1AQAAYFGusAAAAAAAAAAAAAAAAAcAAAAAAAAAAAAAAAAAAACcUK6wKAAAANlQrrAoAAAAcc316P9/AAD/////AAABAP//F7IAAAAAAAAAAAAAAAAAAAAAAAAAABCPRaU1AQAA2+D56P9/AABAUK6wKAAAANlQrrAoAAAAgOU3pT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CXOusCgAAAADAAAAAAAAAMeza+v/fwAAAAAAAAAAAAAAAAAAAAAAAJMFVlb45AAAAAAAAP9/AAAAAAAA/38AAOD///8AAAAAEI9FpTUBAAAIda6wAAAAAAAAAAAAAAAABgAAAAAAAAAAAAAAAAAAACx0rrAoAAAAaXSusCgAAABxzfXo/38AAAAAAAD/fwAA2HENpQAAAABoufpAUU4AAOi/mZv/fwAAEI9FpTUBAADb4Pno/38AANBzrrAoAAAAaXSusCgAAADQjXPVNQ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y4TWNQEAAIg+Hen/fwAAAAAAAAAAAAAoUuvWNQEAAIAK7tY1AQAAVuSZm/9/AAAAAAAAAAAAAAAAAAAAAAAAYwVWVvjkAACZc66wKAAAALC2I5z/fwAA8P///wAAAAAQj0WlNQEAAJh1rrAAAAAAAAAAAAAAAAAJAAAAAAAAAAAAAAAAAAAAvHSusCgAAAD5dK6wKAAAAHHN9ej/fwAAsLYjnP9/AACwtiOcAAD//wABAQD/////CAAAAP9/AAAQj0WlNQEAANvg+ej/fwAAYHSusCgAAAD5dK6wKAAAACDVi9Y1AQAAAAAAAGR2AAgAAAAAJQAAAAwAAAAEAAAAGAAAAAwAAAAAAAAAEgAAAAwAAAABAAAAHgAAABgAAAApAAAAMwAAAIMAAABIAAAAJQAAAAwAAAAEAAAAVAAAAJwAAAAqAAAAMwAAAIEAAABHAAAAAQAAAKvqjkEmtI9BKgAAADMAAAANAAAATAAAAAAAAAAAAAAAAAAAAP//////////aAAAAEMAYQB0AGEAbABpAG4AYQAgAEoAYQByAGEAAAAKAAAACAAAAAUAAAAIAAAABAAAAAQAAAAJAAAACAAAAAQAAAAG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oAAABcAAAAAQAAAKvqjkEmtI9BCgAAAFAAAAANAAAATAAAAAAAAAAAAAAAAAAAAP//////////aAAAAEMAYQB0AGEAbABpAG4AYQAgAEoAYQByAGEAAAAHAAAABgAAAAQAAAAGAAAAAwAAAAMAAAAHAAAABgAAAAMAAAAEAAAABg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q+qOQSa0j0EKAAAAYAAAABAAAABMAAAAAAAAAAAAAAAAAAAA//////////9sAAAARABpAHIAZQBjAHQAbwByACAAVADtAHQAdQBsAGEAcgAIAAAAAwAAAAQAAAAGAAAABQAAAAQAAAAHAAAABAAAAAMAAAAGAAAAAwAAAAQAAAAHAAAAAwAAAAYAAAAEAAAASwAAAEAAAAAwAAAABQAAACAAAAABAAAAAQAAABAAAAAAAAAAAAAAAAABAACAAAAAAAAAAAAAAAAAAQAAgAAAACUAAAAMAAAAAgAAACcAAAAYAAAABQAAAAAAAAD///8AAAAAACUAAAAMAAAABQAAAEwAAABkAAAACQAAAHAAAADqAAAAfAAAAAkAAABwAAAA4gAAAA0AAAAhAPAAAAAAAAAAAAAAAIA/AAAAAAAAAAAAAIA/AAAAAAAAAAAAAAAAAAAAAAAAAAAAAAAAAAAAAAAAAAAlAAAADAAAAAAAAIAoAAAADAAAAAUAAAAlAAAADAAAAAEAAAAYAAAADAAAAAAAAAASAAAADAAAAAEAAAAWAAAADAAAAAAAAABUAAAAPAEAAAoAAABwAAAA6QAAAHwAAAABAAAAq+qOQSa0j0EKAAAAcAAAACgAAABMAAAABAAAAAkAAABwAAAA6wAAAH0AAACcAAAARgBpAHIAbQBhAGQAbwAgAHAAbwByADoAIABDAEEAVABBAEwASQBOAEEAIABEAEUATABJAEMASQBBACAASgBBAFIAQQAgAEwATwBQAEUAWgAGAAAAAwAAAAQAAAAJAAAABgAAAAcAAAAHAAAAAwAAAAcAAAAHAAAABAAAAAMAAAADAAAABwAAAAcAAAAGAAAABwAAAAUAAAADAAAACAAAAAcAAAADAAAACAAAAAYAAAAFAAAAAwAAAAcAAAADAAAABwAAAAMAAAAEAAAABwAAAAcAAAAHAAAAAwAAAAUAAAAJAAAABgAAAAYAAAAGAAAAFgAAAAwAAAAAAAAAJQAAAAwAAAACAAAADgAAABQAAAAAAAAAEAAAABQAAAA=</Object>
  <Object Id="idInvalidSigLnImg">AQAAAGwAAAAAAAAAAAAAAP8AAAB/AAAAAAAAAAAAAADeEQAA/AgAACBFTUYAAAEAICEAALE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JC5r7AoAAAALMY2nQAAAABIAAAAAAAAACzGNp3/fwAAoINTnf9/AACAyjad/38AAAEAAAAAAAAAAPA2nf9/AAAAAP/q/38AAAAAAAAAAAAAAAAAAAAAAAAA4K6wKAAAABCPRaU1AQAA2+D56P9/AABwuq+wKAAAAAm7r7Ao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A79ojUBAABwDv2iNQEAAESIqJz/fwAAiD4d6f9/AAAAAAAAAAAAAJA//+r/fwAACQAAAAEAAAAJAAAAAAAAAAAAAAAAAAAAAAAAAAAAAAADOVZW+OQAAAAAAAAAAAAAAAAAAAAAAABAjiGzNQEAABCPRaU1AQAAYFGusAAAAAAAAAAAAAAAAAcAAAAAAAAAAAAAAAAAAACcUK6wKAAAANlQrrAoAAAAcc316P9/AAD/////AAABAP//F7IAAAAAAAAAAAAAAAAAAAAAAAAAABCPRaU1AQAA2+D56P9/AABAUK6wKAAAANlQrrAoAAAAgOU3pTU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CXOusCgAAAADAAAAAAAAAMeza+v/fwAAAAAAAAAAAAAAAAAAAAAAAJMFVlb45AAAAAAAAP9/AAAAAAAA/38AAOD///8AAAAAEI9FpTUBAAAIda6wAAAAAAAAAAAAAAAABgAAAAAAAAAAAAAAAAAAACx0rrAoAAAAaXSusCgAAABxzfXo/38AAAAAAAD/fwAA2HENpQAAAABoufpAUU4AAOi/mZv/fwAAEI9FpTUBAADb4Pno/38AANBzrrAoAAAAaXSusCgAAADQjXPVNQ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Qy4TWNQEAAIg+Hen/fwAAAAAAAAAAAAAoUuvWNQEAAIAK7tY1AQAAVuSZm/9/AAAAAAAAAAAAAAAAAAAAAAAAYwVWVvjkAACZc66wKAAAALC2I5z/fwAA8P///wAAAAAQj0WlNQEAAJh1rrAAAAAAAAAAAAAAAAAJAAAAAAAAAAAAAAAAAAAAvHSusCgAAAD5dK6wKAAAAHHN9ej/fwAAsLYjnP9/AACwtiOcAAD//wABAQD/////CAAAAP9/AAAQj0WlNQEAANvg+ej/fwAAYHSusCgAAAD5dK6wKAAAACDVi9Y1AQAAAAAAAGR2AAgAAAAAJQAAAAwAAAAEAAAAGAAAAAwAAAAAAAAAEgAAAAwAAAABAAAAHgAAABgAAAApAAAAMwAAAIMAAABIAAAAJQAAAAwAAAAEAAAAVAAAAJwAAAAqAAAAMwAAAIEAAABHAAAAAQAAAKvqjkEmtI9BKgAAADMAAAANAAAATAAAAAAAAAAAAAAAAAAAAP//////////aAAAAEMAYQB0AGEAbABpAG4AYQAgAEoAYQByAGEAAAAKAAAACAAAAAUAAAAIAAAABAAAAAQAAAAJAAAACAAAAAQAAAAGAAAAC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EoAAABcAAAAAQAAAKvqjkEmtI9BCgAAAFAAAAANAAAATAAAAAAAAAAAAAAAAAAAAP//////////aAAAAEMAYQB0AGEAbABpAG4AYQAgAEoAYQByAGEAAAAHAAAABgAAAAQAAAAGAAAAAwAAAAMAAAAHAAAABgAAAAMAAAAEAAAABg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q+qOQSa0j0EKAAAAYAAAABAAAABMAAAAAAAAAAAAAAAAAAAA//////////9sAAAARABpAHIAZQBjAHQAbwByACAAVADtAHQAdQBsAGEAcgAIAAAAAwAAAAQAAAAGAAAABQAAAAQAAAAHAAAABAAAAAMAAAAGAAAAAwAAAAQAAAAHAAAAAwAAAAYAAAAEAAAASwAAAEAAAAAwAAAABQAAACAAAAABAAAAAQAAABAAAAAAAAAAAAAAAAABAACAAAAAAAAAAAAAAAAAAQAAgAAAACUAAAAMAAAAAgAAACcAAAAYAAAABQAAAAAAAAD///8AAAAAACUAAAAMAAAABQAAAEwAAABkAAAACQAAAHAAAADqAAAAfAAAAAkAAABwAAAA4gAAAA0AAAAhAPAAAAAAAAAAAAAAAIA/AAAAAAAAAAAAAIA/AAAAAAAAAAAAAAAAAAAAAAAAAAAAAAAAAAAAAAAAAAAlAAAADAAAAAAAAIAoAAAADAAAAAUAAAAlAAAADAAAAAEAAAAYAAAADAAAAAAAAAASAAAADAAAAAEAAAAWAAAADAAAAAAAAABUAAAAPAEAAAoAAABwAAAA6QAAAHwAAAABAAAAq+qOQSa0j0EKAAAAcAAAACgAAABMAAAABAAAAAkAAABwAAAA6wAAAH0AAACcAAAARgBpAHIAbQBhAGQAbwAgAHAAbwByADoAIABDAEEAVABBAEwASQBOAEEAIABEAEUATABJAEMASQBBACAASgBBAFIAQQAgAEwATwBQAEUAWgAGAAAAAwAAAAQAAAAJAAAABgAAAAcAAAAHAAAAAwAAAAcAAAAHAAAABAAAAAMAAAADAAAABwAAAAcAAAAGAAAABwAAAAUAAAADAAAACAAAAAcAAAADAAAACAAAAAYAAAAFAAAAAwAAAAcAAAADAAAABwAAAAMAAAAEAAAABwAAAAcAAAAHAAAAAwAAAAUAAAAJAAAABg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pubPLqKXpUhmZkxXaGLqsd6DUZWDKJyusZdvkiRcQ4g=</DigestValue>
    </Reference>
    <Reference Type="http://www.w3.org/2000/09/xmldsig#Object" URI="#idOfficeObject">
      <DigestMethod Algorithm="http://www.w3.org/2001/04/xmlenc#sha256"/>
      <DigestValue>G8WfkuybvQq8oaBH+D1sLIr2Z8GtUajRoV6fv85kmx4=</DigestValue>
    </Reference>
    <Reference Type="http://uri.etsi.org/01903#SignedProperties" URI="#idSignedProperties">
      <Transforms>
        <Transform Algorithm="http://www.w3.org/TR/2001/REC-xml-c14n-20010315"/>
      </Transforms>
      <DigestMethod Algorithm="http://www.w3.org/2001/04/xmlenc#sha256"/>
      <DigestValue>VGLNiar0YGd7GeRTRCxOSt9SOWwa2YkAv8jr5enz0B8=</DigestValue>
    </Reference>
    <Reference Type="http://www.w3.org/2000/09/xmldsig#Object" URI="#idValidSigLnImg">
      <DigestMethod Algorithm="http://www.w3.org/2001/04/xmlenc#sha256"/>
      <DigestValue>trv9UjSwluuV7wtgjvs+5vbaQjLYkktr/T9S3gNngUc=</DigestValue>
    </Reference>
    <Reference Type="http://www.w3.org/2000/09/xmldsig#Object" URI="#idInvalidSigLnImg">
      <DigestMethod Algorithm="http://www.w3.org/2001/04/xmlenc#sha256"/>
      <DigestValue>QvDIsMJpwJoHWM3l6oeqiJDffFegWPjtBxBLbOHKt74=</DigestValue>
    </Reference>
  </SignedInfo>
  <SignatureValue>jHL7eta0ftsvWvcz7XNaDIYNq88vFh3GatV4pdQOsKHFLxcbQHEYn5pCNP3NVQydgx0EEDnUXQOd
PQNTiz+CgtrOHoAR1odk4yusvjEbMx4XduKQom5rVm48/ZAAIcMOgqvTjHRTPq9m0AtQzOMQTr15
bh/k+k5PijUy/LUW5ZzMgcNrge8DmENmXLlOL5kvqStE7BK9dVK0KrnhBi35pEA3vFY8Zm06kayy
RyYIImIufPoxdk5zwkIHePQ+fW4mkzJqPJHCHOseHdgUPsgYwXrvKwAPaK/kEowIh55QAdXfiOrE
HCk/qyEns3Mqx6KjxNMMUFgqxCTDc2/iGIIiug==</SignatureValue>
  <KeyInfo>
    <X509Data>
      <X509Certificate>MIID8jCCAtqgAwIBAgIQf5j9kAqaZa9AfSaWD5trxzANBgkqhkiG9w0BAQsFADB4MXYwEQYKCZImiZPyLGQBGRYDbmV0MBUGCgmSJomT8ixkARkWB3dpbmRvd3MwHQYDVQQDExZNUy1Pcmdhbml6YXRpb24tQWNjZXNzMCsGA1UECxMkODJkYmFjYTQtM2U4MS00NmNhLTljNzMtMDk1MGMxZWFjYTk3MB4XDTIxMDYwNDEyNTA0NloXDTMxMDYwNDEzMjA0NlowLzEtMCsGA1UEAxMkMjI1MDFhYjQtNDU4Ny00ZmFhLTkyMTItMmFjMzk5MTAzODBlMIIBIjANBgkqhkiG9w0BAQEFAAOCAQ8AMIIBCgKCAQEAu22ylIUzVzgE11G/zspDMACOfojOWJP3t6stBre7JGaF03rcz/gJ8YnOR0G5VhISG9Zo5CYMxwBrMq+yDz35+xzu8T9BX4TVeDoKbl1Jwx4MS+nzV4YomSZMaBp9IKPn7AskSLZ/f7hZxcIpE87oaoosLo4rBSZy9URe7A8AsOgIz/ooOycX3v4DWQ/qBZWZJ5QKNFeI+Few7HyHdp4eQ7HEielcqkb5wdmtVPpS9TxeU11K2lUIDlvsDpF3DSrgVNwM97CIyzhvMgSMTQ8KVrdcRKNwQPRZtQnwwRfpPlY1Njz3bzw1oI4e4l2AoO0NpjMQe7vvFFhpRmXvJMsKuQIDAQABo4HAMIG9MAwGA1UdEwEB/wQCMAAwFgYDVR0lAQH/BAwwCgYIKwYBBQUHAwIwIgYLKoZIhvcUAQWCHAIEEwSBELQaUCKHRapPkhIqw5kQOA4wIgYLKoZIhvcUAQWCHAMEEwSBEBRKZz6mORxHs3SIf2PM77MwIgYLKoZIhvcUAQWCHAUEEwSBEIAn83TQX6lKupHcBD5OooYwFAYLKoZIhvcUAQWCHAgEBQSBAlNBMBMGCyqGSIb3FAEFghwHBAQEgQEwMA0GCSqGSIb3DQEBCwUAA4IBAQAPqb1eEogtR+jh3S2eCvbYqx5kc0I4vUyj37XcwYOrUDrUn8STqsnCbJkLGj6Sz9NPK5AoOrftiykXKicFB2k7Il09wGXIX96NSywAaJCPWJYHyUSlwMEcKeKDzcZPjVgcFUprk5tSNRw8+uQxFqHmpvlthg7IVYtcwqrxJiHZcUPs6W4ahhsuQcuAGIeVphEMTEbimqvX1bBYzPVAkf6nl4H4/l3EYw6NsdoPMZ524Dz6pwoh3/+jjAJ6onuxRcY1nVtHyNcG5pHWXw/XZIcZ9DZnR9UrpYFPVwcK1f6XIUOSnWEEwKNv1DJpO8MYGDWFbFWQ0kLqxrnsUomYCR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WupJw2VvV9jKfS74N8Ptf0VHUwLoQlneIEYaP/O4zRA=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1/YnaSuXWnRTw+PckeaWLElrLP7NWxWJ2sEvSj30ZeM=</DigestValue>
      </Reference>
      <Reference URI="/xl/drawings/drawing11.xml?ContentType=application/vnd.openxmlformats-officedocument.drawing+xml">
        <DigestMethod Algorithm="http://www.w3.org/2001/04/xmlenc#sha256"/>
        <DigestValue>8Dpr+tFCs5/mbxSp8KUibsWv8t7sfVMhG4sfp0K3HNw=</DigestValue>
      </Reference>
      <Reference URI="/xl/drawings/drawing2.xml?ContentType=application/vnd.openxmlformats-officedocument.drawing+xml">
        <DigestMethod Algorithm="http://www.w3.org/2001/04/xmlenc#sha256"/>
        <DigestValue>azhtuwWu2g9vc5HcZOmKC9uOut+aHELKVLFyxZfc1+4=</DigestValue>
      </Reference>
      <Reference URI="/xl/drawings/drawing3.xml?ContentType=application/vnd.openxmlformats-officedocument.drawing+xml">
        <DigestMethod Algorithm="http://www.w3.org/2001/04/xmlenc#sha256"/>
        <DigestValue>pBfzVWcoXvtLsMTPls97D3y/LsVOWZuRGuRH2VpvrF0=</DigestValue>
      </Reference>
      <Reference URI="/xl/drawings/drawing4.xml?ContentType=application/vnd.openxmlformats-officedocument.drawing+xml">
        <DigestMethod Algorithm="http://www.w3.org/2001/04/xmlenc#sha256"/>
        <DigestValue>lYAzq36cvlcKxGLPvfckBSnyBdEa0g99K9wLB/J+V4M=</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9BMQGFnRSfdit8aWkzWi+LteP6FEO6yIlM8p5oTLxGE=</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OWzb2Yvl7Iy/ao/U/lybohXwhmTvGh9CLq8sQVWXTcQ=</DigestValue>
      </Reference>
      <Reference URI="/xl/drawings/drawing9.xml?ContentType=application/vnd.openxmlformats-officedocument.drawing+xml">
        <DigestMethod Algorithm="http://www.w3.org/2001/04/xmlenc#sha256"/>
        <DigestValue>wF48ppFZaiP1x20jZihvWeQGFod7p9Zo1EW5SIpDYdE=</DigestValue>
      </Reference>
      <Reference URI="/xl/drawings/vmlDrawing1.vml?ContentType=application/vnd.openxmlformats-officedocument.vmlDrawing">
        <DigestMethod Algorithm="http://www.w3.org/2001/04/xmlenc#sha256"/>
        <DigestValue>EEmKXxQQd+YZD2ygdrpaSKYZ1E7pdVjnFJbXO5CQxjk=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HPYk4tOxSG2lhAkqxNJsKThzGBHdgW4QiizqgAJ2+EM=</DigestValue>
      </Reference>
      <Reference URI="/xl/media/image3.emf?ContentType=image/x-emf">
        <DigestMethod Algorithm="http://www.w3.org/2001/04/xmlenc#sha256"/>
        <DigestValue>DudRSg3FTd/u+buH3Fxq4I4MCOiy5VPzY65cka4pe/0=</DigestValue>
      </Reference>
      <Reference URI="/xl/media/image4.emf?ContentType=image/x-emf">
        <DigestMethod Algorithm="http://www.w3.org/2001/04/xmlenc#sha256"/>
        <DigestValue>6DoFc2+dfhT0kkbqWMgdU9J86vGx6Eeel+1smyh63yk=</DigestValue>
      </Reference>
      <Reference URI="/xl/media/image5.emf?ContentType=image/x-emf">
        <DigestMethod Algorithm="http://www.w3.org/2001/04/xmlenc#sha256"/>
        <DigestValue>Dw70IzthQ+kuUPY60bMEzkL5fvZDn0nwQ64zEpd9am4=</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82lw6sm57LAZKDcAOrer8Dq0JuSR9K7a6PanFoORimg=</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aqqzQT8kiSKjo+6p1Mg9Elz1NqwuIo5jV8+wUGe+TbU=</DigestValue>
      </Reference>
      <Reference URI="/xl/printerSettings/printerSettings37.bin?ContentType=application/vnd.openxmlformats-officedocument.spreadsheetml.printerSettings">
        <DigestMethod Algorithm="http://www.w3.org/2001/04/xmlenc#sha256"/>
        <DigestValue>uEytLUZB2XUIlp4S1X1OrZfSDIJ97PEGHsjzk1VUV2A=</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NDWrMie8USMeuK4vnTyKRn1lK1b17bBTSTUo7MI+mLs=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ckiJwilq2UAD2q/WCS1UXhi/HA0ZfxeRY3LBonRhpXU=</DigestValue>
      </Reference>
      <Reference URI="/xl/styles.xml?ContentType=application/vnd.openxmlformats-officedocument.spreadsheetml.styles+xml">
        <DigestMethod Algorithm="http://www.w3.org/2001/04/xmlenc#sha256"/>
        <DigestValue>nabNwbQEw80rniFZfzKpC+/3lV7Q4tO5NXAZydfkZBU=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IJQ7zbmduaatFUAQWkvpw7KZkyqF9knXm7E+jbQTy1A=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zKYSgw8oeus/+/8wHS2d0ehRcGITkMJ0iQ96K+lPuao=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SkwAS0yxPj97QGcg6wzYKmd5qdsrohRzSM8svgWXni8=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p13vryGMzkjBMLBhmZ0yOCVeBdHU3vGnmjYh1M/4t9M=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8u9oXzcocgMl3VkAZOoUdl/HJ7pVVoI1jNcj7mvOISo=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r6gO2UhiCHFmHHJIWp8DGN3b6HtSBP/FOQly5yiCBRk=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OoMYxPXnntlWByc5WU6xvVP2IAKDt8DLck4HCRULpso=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t0Z+oughAKUZQHPbNpNtF9RAOUcluPtBWgDJlL6U+bo=</DigestValue>
      </Reference>
      <Reference URI="/xl/worksheets/sheet1.xml?ContentType=application/vnd.openxmlformats-officedocument.spreadsheetml.worksheet+xml">
        <DigestMethod Algorithm="http://www.w3.org/2001/04/xmlenc#sha256"/>
        <DigestValue>+vPH5Ga425V1eoqL19WnHRhaLlh3LOjway3v6HyBBSw=</DigestValue>
      </Reference>
      <Reference URI="/xl/worksheets/sheet10.xml?ContentType=application/vnd.openxmlformats-officedocument.spreadsheetml.worksheet+xml">
        <DigestMethod Algorithm="http://www.w3.org/2001/04/xmlenc#sha256"/>
        <DigestValue>ZCdZK5uY1NiNt4gbKRqc/R0LUvWkkR+gdUMLggx3P0w=</DigestValue>
      </Reference>
      <Reference URI="/xl/worksheets/sheet11.xml?ContentType=application/vnd.openxmlformats-officedocument.spreadsheetml.worksheet+xml">
        <DigestMethod Algorithm="http://www.w3.org/2001/04/xmlenc#sha256"/>
        <DigestValue>WVUJ7bNe2zaf2QuVDZL5Mk+bbMlispVos/NqfwRrjaU=</DigestValue>
      </Reference>
      <Reference URI="/xl/worksheets/sheet12.xml?ContentType=application/vnd.openxmlformats-officedocument.spreadsheetml.worksheet+xml">
        <DigestMethod Algorithm="http://www.w3.org/2001/04/xmlenc#sha256"/>
        <DigestValue>8W5ZRaF0pHkrJxjTWdwP4QxIjV/AJasS27dM9h80gX4=</DigestValue>
      </Reference>
      <Reference URI="/xl/worksheets/sheet13.xml?ContentType=application/vnd.openxmlformats-officedocument.spreadsheetml.worksheet+xml">
        <DigestMethod Algorithm="http://www.w3.org/2001/04/xmlenc#sha256"/>
        <DigestValue>iVnWLKwBa7i+9ZZrf9WPQLHCCrMJ67GUdK7LuzU8njg=</DigestValue>
      </Reference>
      <Reference URI="/xl/worksheets/sheet2.xml?ContentType=application/vnd.openxmlformats-officedocument.spreadsheetml.worksheet+xml">
        <DigestMethod Algorithm="http://www.w3.org/2001/04/xmlenc#sha256"/>
        <DigestValue>9yijqb4I979qjeAQx/gx5c+hlrVXMZJnh+tmVrrcl0I=</DigestValue>
      </Reference>
      <Reference URI="/xl/worksheets/sheet3.xml?ContentType=application/vnd.openxmlformats-officedocument.spreadsheetml.worksheet+xml">
        <DigestMethod Algorithm="http://www.w3.org/2001/04/xmlenc#sha256"/>
        <DigestValue>kZfyswYVvZwFaGdcspTjb9EnWi0W3V4do0jNUm3uBwE=</DigestValue>
      </Reference>
      <Reference URI="/xl/worksheets/sheet4.xml?ContentType=application/vnd.openxmlformats-officedocument.spreadsheetml.worksheet+xml">
        <DigestMethod Algorithm="http://www.w3.org/2001/04/xmlenc#sha256"/>
        <DigestValue>heokuT+ce+lGWlQsgF7iXgHGd4W5K2Bma9vFp8mETWc=</DigestValue>
      </Reference>
      <Reference URI="/xl/worksheets/sheet5.xml?ContentType=application/vnd.openxmlformats-officedocument.spreadsheetml.worksheet+xml">
        <DigestMethod Algorithm="http://www.w3.org/2001/04/xmlenc#sha256"/>
        <DigestValue>7a85puTZsXMfiOAxbCE9LI8gPkYoxSmVzuvQJiuzxik=</DigestValue>
      </Reference>
      <Reference URI="/xl/worksheets/sheet6.xml?ContentType=application/vnd.openxmlformats-officedocument.spreadsheetml.worksheet+xml">
        <DigestMethod Algorithm="http://www.w3.org/2001/04/xmlenc#sha256"/>
        <DigestValue>Xd6V0r8eo2qAFRDh1jmyprxRxQ1Hi0mLA+0S4Aw1f0c=</DigestValue>
      </Reference>
      <Reference URI="/xl/worksheets/sheet7.xml?ContentType=application/vnd.openxmlformats-officedocument.spreadsheetml.worksheet+xml">
        <DigestMethod Algorithm="http://www.w3.org/2001/04/xmlenc#sha256"/>
        <DigestValue>74fM4NnkIiiQBd8WWhFXgJpPIRLElW1QtjyaWwyg0WI=</DigestValue>
      </Reference>
      <Reference URI="/xl/worksheets/sheet8.xml?ContentType=application/vnd.openxmlformats-officedocument.spreadsheetml.worksheet+xml">
        <DigestMethod Algorithm="http://www.w3.org/2001/04/xmlenc#sha256"/>
        <DigestValue>InMOjC6CfnI+7cfyCvE4LEMffRVqNIMbXKJ5RpUCiSs=</DigestValue>
      </Reference>
      <Reference URI="/xl/worksheets/sheet9.xml?ContentType=application/vnd.openxmlformats-officedocument.spreadsheetml.worksheet+xml">
        <DigestMethod Algorithm="http://www.w3.org/2001/04/xmlenc#sha256"/>
        <DigestValue>XeEwEyXUVFmPpsnvE3t15xSZJ2zMxE5Zj/qYVErQ1Fk=</DigestValue>
      </Reference>
    </Manifest>
    <SignatureProperties>
      <SignatureProperty Id="idSignatureTime" Target="#idPackageSignature">
        <mdssi:SignatureTime xmlns:mdssi="http://schemas.openxmlformats.org/package/2006/digital-signature">
          <mdssi:Format>YYYY-MM-DDThh:mm:ssTZD</mdssi:Format>
          <mdssi:Value>2023-03-31T16:27:44Z</mdssi:Value>
        </mdssi:SignatureTime>
      </SignatureProperty>
    </SignatureProperties>
  </Object>
  <Object Id="idOfficeObject">
    <SignatureProperties>
      <SignatureProperty Id="idOfficeV1Details" Target="#idPackageSignature">
        <SignatureInfoV1 xmlns="http://schemas.microsoft.com/office/2006/digsig">
          <SetupID>{7ED89089-60C2-4A26-880C-759633B9511D}</SetupID>
          <SignatureText>Juan Manuel Fernandez</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2023-03-31T16:27:44Z</xd:SigningTime>
          <xd:SigningCertificate>
            <xd:Cert>
              <xd:CertDigest>
                <DigestMethod Algorithm="http://www.w3.org/2001/04/xmlenc#sha256"/>
                <DigestValue>UvVu9ZWyTA7znwY7zMQsAijQWQaHdp0OXlSUHTPjEg0=</DigestValue>
              </xd:CertDigest>
              <xd:IssuerSerial>
                <X509IssuerName>DC=net + DC=windows + CN=MS-Organization-Access + OU=82dbaca4-3e81-46ca-9c73-0950c1eaca97</X509IssuerName>
                <X509SerialNumber>169606327448948240451278003352505117639</X509SerialNumber>
              </xd:IssuerSerial>
            </xd:Cert>
          </xd:SigningCertificate>
          <xd:SignaturePolicyIdentifier>
            <xd:SignaturePolicyImplied/>
          </xd:SignaturePolicyIdentifier>
        </xd:SignedSignatureProperties>
      </xd:SignedProperties>
    </xd:QualifyingProperties>
  </Object>
  <Object Id="idValidSigLnImg">AQAAAGwAAAAAAAAAAAAAACYBAAB/AAAAAAAAAAAAAACXFAAA/AgAACBFTUYAAAEAJBwAAKoAAAAGAAAAAAAAAAAAAAAAAAAAgAcAADgEAABXAQAAwgAAAAAAAAAAAAAAAAAAANg7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KC1fcR5AAAALMY2nQAAAABIAAAAAAAAACzGNp3/fwAAoINTnf9/AACAyjad/38AAAEAAAAAAAAAAPA2nf9/AAAAAP/q/38AAAAAAAAAAAAAAAAAAAAAAAAA4HzEeQAAAODhRBbJAQAA2+D56P9/AACAtn3EeQAAABm3fcR5AAAAAAAAAAAAAAAAAAAAZHYACAAAAAAlAAAADAAAAAEAAAAYAAAADAAAAAAAAAASAAAADAAAAAEAAAAeAAAAGAAAAMMAAAAEAAAA9wAAABEAAAAlAAAADAAAAAEAAABUAAAAhAAAAMQAAAAEAAAA9QAAABAAAAABAAAAq+qOQSa0j0HEAAAABAAAAAkAAABMAAAAAAAAAAAAAAAAAAAA//////////9gAAAAMwAxAC8AMwAvADIAMAAyADMAAAAGAAAABgAAAAQAAAAGAAAABAAAAAYAAAAGAAAABgAAAAYAAABLAAAAQAAAADAAAAAFAAAAIAAAAAEAAAABAAAAEAAAAAAAAAAAAAAAJwEAAIAAAAAAAAAAAAAAACcBAACAAAAAUgAAAHABAAACAAAAEAAAAAcAAAAAAAAAAAAAALwCAAAAAAAAAQICIlMAeQBzAHQAZQBtAAAAAAAAAAAAAAAAAAAAAAAAAAAAAAAAAAAAAAAAAAAAAAAAAAAAAAAAAAAAAAAAAAAAAAAAAAAA0B0FFMkBAADQHQUUyQEAAESIqJz/fwAAiD4d6f9/AAAAAAAAAAAAAJA//+r/fwAACQAAAAEAAAAJAAAAAAAAAAAAAAAAAAAAAAAAAAAAAAA/AXLJQrgAAAAAAAAAAAAAAAAAAAAAAACAU5MjyQEAAODhRBbJAQAAUCp8xAAAAAAAAAAAAAAAAAcAAAAAAAAAAAAAAAAAAACMKXzEeQAAAMkpfMR5AAAAcc316P9/AAD/////AAABAP//CiMAAAAAAAAAAAAAAAAAAAAAAAAAAODhRBbJAQAA2+D56P9/AAAwKXzEeQAAAMkpfMR5AAAAIMGNI8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SSV8xHkAAAADAAAAAAAAAMeza+v/fwAAAAAAAAAAAAAAAAAAAAAAAN8EcslCuAAAAAAAAP9/AAAAAAAA/38AAOD///8AAAAA4OFEFskBAABIJ3zEAAAAAAAAAAAAAAAABgAAAAAAAAAAAAAAAAAAAGwmfMR5AAAAqSZ8xHkAAABxzfXo/38AAAAAAAD/fwAAWAgKFgAAAABk+PsgU3cAAOi/mZv/fwAA4OFEFskBAADb4Pno/38AABAmfMR5AAAAqSZ8xHkAAAAAgPU6yQ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wRW5HyQEAAIg+Hen/fwAAAAAAAAAAAADYOXpDyQEAAJCkAkPJAQAAVuSZm/9/AAAAAAAAAAAAAAAAAAAAAAAArwNyyUK4AADZJXzEeQAAALC2I5z/fwAA8P///wAAAADg4UQWyQEAANgnfMQAAAAAAAAAAAAAAAAJAAAAAAAAAAAAAAAAAAAA/CZ8xHkAAAA5J3zEeQAAAHHN9ej/fwAAsLYjnP9/AACwtiOcAAD//wABAQD/////CAAAAP9/AADg4UQWyQEAANvg+ej/fwAAoCZ8xHkAAAA5J3zEeQAAAPBu9TrJAQ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KvqjkEmtI9BCgAAAFAAAAAVAAAATAAAAAAAAAAAAAAAAAAAAP//////////eAAAAEoAdQBhAG4AIABNAGEAbgB1AGUAbAAgAEYAZQByAG4AY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q+qOQSa0j0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Object Id="idInvalidSigLnImg">AQAAAGwAAAAAAAAAAAAAACYBAAB/AAAAAAAAAAAAAACXFAAA/AgAACBFTUYAAAEAlCEAALEAAAAGAAAAAAAAAAAAAAAAAAAAgAcAADgEAABXAQAAwgAAAAAAAAAAAAAAAAAAANg7BQDQ9QIACgAAABAAAAAAAAAAAAAAAEsAAAAQAAAAAAAAAAUAAAAeAAAAGAAAAAAAAAAAAAAAJwEAAIAAAAAnAAAAGAAAAAEAAAAAAAAAAAAAAAAAAAAlAAAADAAAAAEAAABMAAAAZAAAAAAAAAAAAAAAJgEAAH8AAAAAAAAAAAAAACc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8PDwAAAAAAAlAAAADAAAAAEAAABMAAAAZAAAAAAAAAAAAAAAJgEAAH8AAAAAAAAAAAAAACcBAACAAAAAIQDwAAAAAAAAAAAAAACAPwAAAAAAAAAAAACAPwAAAAAAAAAAAAAAAAAAAAAAAAAAAAAAAAAAAAAAAAAAJQAAAAwAAAAAAACAKAAAAAwAAAABAAAAJwAAABgAAAABAAAAAAAAAPDw8AAAAAAAJQAAAAwAAAABAAAATAAAAGQAAAAAAAAAAAAAACYBAAB/AAAAAAAAAAAAAAAnAQAAgAAAACEA8AAAAAAAAAAAAAAAgD8AAAAAAAAAAAAAgD8AAAAAAAAAAAAAAAAAAAAAAAAAAAAAAAAAAAAAAAAAACUAAAAMAAAAAAAAgCgAAAAMAAAAAQAAACcAAAAYAAAAAQAAAAAAAADw8PAAAAAAACUAAAAMAAAAAQAAAEwAAABkAAAAAAAAAAAAAAAmAQAAfwAAAAAAAAAAAAAAJwEAAIAAAAAhAPAAAAAAAAAAAAAAAIA/AAAAAAAAAAAAAIA/AAAAAAAAAAAAAAAAAAAAAAAAAAAAAAAAAAAAAAAAAAAlAAAADAAAAAAAAIAoAAAADAAAAAEAAAAnAAAAGAAAAAEAAAAAAAAA////AAAAAAAlAAAADAAAAAEAAABMAAAAZAAAAAAAAAAAAAAAJgEAAH8AAAAAAAAAAAAAACcBAACAAAAAIQDwAAAAAAAAAAAAAACAPwAAAAAAAAAAAACAPwAAAAAAAAAAAAAAAAAAAAAAAAAAAAAAAAAAAAAAAAAAJQAAAAwAAAAAAACAKAAAAAwAAAABAAAAJwAAABgAAAABAAAAAAAAAP///wAAAAAAJQAAAAwAAAABAAAATAAAAGQAAAAAAAAAAAAAACYBAAB/AAAAAAAAAAAAAAAn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FOd/38AAACAU53/fwAALMY2nf9/AAAAAP/q/38AAAGGqJz/fwAAMBb/6v9/AAAsxjad/38AANgWAAAAAAAAQAAAwP9/AAAAAP/q/38AANGIqJz/fwAABAAAAAAAAAAwFv/q/38AAKC1fcR5AAAALMY2nQAAAABIAAAAAAAAACzGNp3/fwAAoINTnf9/AACAyjad/38AAAEAAAAAAAAAAPA2nf9/AAAAAP/q/38AAAAAAAAAAAAAAAAAAAAAAAAA4HzEeQAAAODhRBbJAQAA2+D56P9/AACAtn3EeQAAABm3fcR5AAAAAAAAAAAAAAAAAAAA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JwEAAIAAAAAAAAAAAAAAACcBAACAAAAAUgAAAHABAAACAAAAEAAAAAcAAAAAAAAAAAAAALwCAAAAAAAAAQICIlMAeQBzAHQAZQBtAAAAAAAAAAAAAAAAAAAAAAAAAAAAAAAAAAAAAAAAAAAAAAAAAAAAAAAAAAAAAAAAAAAAAAAAAAAA0B0FFMkBAADQHQUUyQEAAESIqJz/fwAAiD4d6f9/AAAAAAAAAAAAAJA//+r/fwAACQAAAAEAAAAJAAAAAAAAAAAAAAAAAAAAAAAAAAAAAAA/AXLJQrgAAAAAAAAAAAAAAAAAAAAAAACAU5MjyQEAAODhRBbJAQAAUCp8xAAAAAAAAAAAAAAAAAcAAAAAAAAAAAAAAAAAAACMKXzEeQAAAMkpfMR5AAAAcc316P9/AAD/////AAABAP//CiMAAAAAAAAAAAAAAAAAAAAAAAAAAODhRBbJAQAA2+D56P9/AAAwKXzEeQAAAMkpfMR5AAAAIMGNI8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3p/38AAAAAAAAAAAAASSV8xHkAAAADAAAAAAAAAMeza+v/fwAAAAAAAAAAAAAAAAAAAAAAAN8EcslCuAAAAAAAAP9/AAAAAAAA/38AAOD///8AAAAA4OFEFskBAABIJ3zEAAAAAAAAAAAAAAAABgAAAAAAAAAAAAAAAAAAAGwmfMR5AAAAqSZ8xHkAAABxzfXo/38AAAAAAAD/fwAAWAgKFgAAAABk+PsgU3cAAOi/mZv/fwAA4OFEFskBAADb4Pno/38AABAmfMR5AAAAqSZ8xHkAAAAAgPU6yQEAAAAAAAB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BwRW5HyQEAAIg+Hen/fwAAAAAAAAAAAADYOXpDyQEAAJCkAkPJAQAAVuSZm/9/AAAAAAAAAAAAAAAAAAAAAAAArwNyyUK4AADZJXzEeQAAALC2I5z/fwAA8P///wAAAADg4UQWyQEAANgnfMQAAAAAAAAAAAAAAAAJAAAAAAAAAAAAAAAAAAAA/CZ8xHkAAAA5J3zEeQAAAHHN9ej/fwAAsLYjnP9/AACwtiOcAAD//wABAQD/////CAAAAP9/AADg4UQWyQEAANvg+ej/fwAAoCZ8xHkAAAA5J3zEeQAAAPBu9TrJAQAAAAAAAG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CcBAACAAAAAAAAAAAAAAAAnAQAAgAAAACUAAAAMAAAAAgAAACcAAAAYAAAABQAAAAAAAAD///8AAAAAACUAAAAMAAAABQAAAEwAAABkAAAAAAAAAFAAAAAmAQAAfAAAAAAAAABQAAAAJ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wAAAAKAAAAUAAAAIQAAABcAAAAAQAAAKvqjkEmtI9BCgAAAFAAAAAVAAAATAAAAAAAAAAAAAAAAAAAAP//////////eAAAAEoAdQBhAG4AIABNAGEAbgB1AGUAbAAgAEYAZQByAG4AYQBuAGQAZQB6AAAABAAAAAcAAAAGAAAABwAAAAMAAAAKAAAABgAAAAcAAAAHAAAABgAAAAMAAAADAAAABgAAAAYAAAAEAAAABwAAAAYAAAAHAAAABwAAAAYAAAAFAAAASwAAAEAAAAAwAAAABQAAACAAAAABAAAAAQAAABAAAAAAAAAAAAAAACcBAACAAAAAAAAAAAAAAAAn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q+qOQSa0j0EKAAAAYAAAAAoAAABMAAAAAAAAAAAAAAAAAAAA//////////9gAAAAUAByAGUAcwBpAGQAZQBuAHQAZQAGAAAABAAAAAYAAAAFAAAAAwAAAAcAAAAGAAAABwAAAAQAAAAGAAAASwAAAEAAAAAwAAAABQAAACAAAAABAAAAAQAAABAAAAAAAAAAAAAAACcBAACAAAAAAAAAAAAAAAAnAQAAgAAAACUAAAAMAAAAAgAAACcAAAAYAAAABQAAAAAAAAD///8AAAAAACUAAAAMAAAABQAAAEwAAABkAAAACQAAAHAAAAAdAQAAfAAAAAkAAABwAAAAFQEAAA0AAAAhAPAAAAAAAAAAAAAAAIA/AAAAAAAAAAAAAIA/AAAAAAAAAAAAAAAAAAAAAAAAAAAAAAAAAAAAAAAAAAAlAAAADAAAAAAAAIAoAAAADAAAAAUAAAAlAAAADAAAAAEAAAAYAAAADAAAAAAAAAASAAAADAAAAAEAAAAWAAAADAAAAAAAAABUAAAAdAEAAAoAAABwAAAAHAEAAHwAAAABAAAAq+qOQSa0j0EKAAAAcAAAADEAAABMAAAABAAAAAkAAABwAAAAHgEAAH0AAACwAAAARgBpAHIAbQBhAGQAbwAgAHAAbwByADoAIAAyADIANQAwADEAYQBiADQALQA0ADUAOAA3AC0ANABmAGEAYQAtADkAMgAxADIALQAyAGEAYwAzADkAOQAxADAAMwA4ADAAZQAAAAYAAAADAAAABAAAAAkAAAAGAAAABwAAAAcAAAADAAAABwAAAAcAAAAEAAAAAwAAAAMAAAAGAAAABgAAAAYAAAAGAAAABgAAAAYAAAAHAAAABgAAAAQAAAAGAAAABgAAAAYAAAAGAAAABAAAAAYAAAAEAAAABgAAAAYAAAAEAAAABgAAAAYAAAAGAAAABgAAAAQAAAAGAAAABgAAAAUAAAAGAAAABgAAAAYAAAAGAAAABgAAAAYAAAAG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j7gxeSw21fIIBdjow/FtkSUEXLj/SjBe/IevPLph3yw=</DigestValue>
    </Reference>
    <Reference Type="http://www.w3.org/2000/09/xmldsig#Object" URI="#idOfficeObject">
      <DigestMethod Algorithm="http://www.w3.org/2001/04/xmlenc#sha256"/>
      <DigestValue>aT0MQeVc8mtwxF3IB9z2V/cbmj8IewcF8scjnMGeozw=</DigestValue>
    </Reference>
    <Reference Type="http://uri.etsi.org/01903#SignedProperties" URI="#idSignedProperties">
      <Transforms>
        <Transform Algorithm="http://www.w3.org/TR/2001/REC-xml-c14n-20010315"/>
      </Transforms>
      <DigestMethod Algorithm="http://www.w3.org/2001/04/xmlenc#sha256"/>
      <DigestValue>llodmHmVUGVnehdr+9twJ1BNo34lorzEs+EGjaJ/UmQ=</DigestValue>
    </Reference>
    <Reference Type="http://www.w3.org/2000/09/xmldsig#Object" URI="#idValidSigLnImg">
      <DigestMethod Algorithm="http://www.w3.org/2001/04/xmlenc#sha256"/>
      <DigestValue>1JIHtOWQE1dt65iA1ovulhBJqAPhPuOGSKXuvDW0zDk=</DigestValue>
    </Reference>
    <Reference Type="http://www.w3.org/2000/09/xmldsig#Object" URI="#idInvalidSigLnImg">
      <DigestMethod Algorithm="http://www.w3.org/2001/04/xmlenc#sha256"/>
      <DigestValue>8M70JlAxqSuLqHDqBN63nDVU6bsd0zr6we7BvNrEppI=</DigestValue>
    </Reference>
  </SignedInfo>
  <SignatureValue>KKzgxSR20lwCo/fPwAKj7wuzPXlhUS2wnCQEihfEL4Ia84IImvFNvh3p5O5Gu9L8NwCRqac+2H38
iZtG3qQCyjo9KpRaZbh0O46jMq19qQQdUDBGAcJMxgjxcxIL0bIZbsDzBxwuRKbXzICPFcohyj4i
qYoU1Xcqwjj1jzc5uMqaQH6PdL4mnp1a4Bllq50ecGWuNNWT+0grLL8CQlPNyMFa8hWp8jWh0gYl
WLQtC3bcMNpWRIJfvv+6PfbwFVcBT8EyseELKjvfAFa+7iw6vAWBmrSthibp0io8PVfKEV8bG/o3
T/WV2LitIwyUA5urMtv+1E0kp8NjsOGhuGQBwQ==</SignatureValue>
  <KeyInfo>
    <X509Data>
      <X509Certificate>MIIHyjCCBbKgAwIBAgIQcDnHXSl68F9ieWZLE8L+SzANBgkqhkiG9w0BAQsFADBPMRcwFQYDVQQFEw5SVUMgODAwODAwOTktMDELMAkGA1UEBhMCUFkxETAPBgNVBAoMCFZJVCBTLkEuMRQwEgYDVQQDEwtDQS1WSVQgUy5BLjAeFw0yMjA1MDkxOTA2NTFaFw0yNDA1MDkxOTA2NTFaMIGjMRYwFAYDVQQqDA1BTEZSRURPIFJBTU9OMRYwFAYDVQQEDA1QQUxBQ0lPUyBPUlVFMRIwEAYDVQQFEwlDSTEzMTU2MzUxJDAiBgNVBAMMG0FMRlJFRE8gUkFNT04gUEFMQUNJT1MgT1JVRTERMA8GA1UECwwIRklSTUEgRjIxFzAVBgNVBAoMDlBFUlNPTkEgRklTSUNBMQswCQYDVQQGEwJQWTCCASIwDQYJKoZIhvcNAQEBBQADggEPADCCAQoCggEBAJEFUssh66mxJUt5foiNxwVUYPTSnifi+xCY5IGQgqJ2VF1POUTStOeIr7b1wXaKlfyglg0MsUFyG6HcCQ3s4keUqt+qVjWHcliinSDT+1xn656FSffC0r4R3ipx6/D+5khi+iWkXEeF3PGvJEEeaYS0pdjxGSngrQQXgIbR8dqzrkBctEJ+jPCqqmkTB31CKidkqDnz8SvhPlR/OcMAR0msW/Ad3RNzIiaSgIZjQNnxmPsoCsbNNeorAbT2Y/2QFj45WWZFEaG552g/7SbT35zW48RpsnTOQoKUrZwOi3oU9xe114IX8JfdycdwnYqtodZegWnqlB53dDTdJ0gHFqkCAwEAAaOCA0swggNHMAwGA1UdEwEB/wQCMAAwDgYDVR0PAQH/BAQDAgXgMCwGA1UdJQEB/wQiMCAGCCsGAQUFBwMEBggrBgEFBQcDAgYKKwYBBAGCNxQCAjAdBgNVHQ4EFgQUr7ZOjBGdF1Y827FR3MRsz9F/7+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QQUxBQ0lPU09SVUVAWUFIT08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4g7B0QSW16dzgVH1T0EI8gecMekBh2HNvuTvVJplC2i64PmhduEQaKtN8B50f4dhv6TDvlGR+B26wwJOgiXfznoUudrGNtj63wKsASk6FOWPtLBTJ5LlEw6rERbCGxWmCZJaHEKKylKFJdB7hHrdSAdjuYnoBvtNzybV4La/0I2Adb9RsC47Uv3sF0a7FswBia0RlKGU5egHyWI4oDNc3qhf0byCG0DatWxuZ7onceeLddFY14LSI1ddOjrc1fAuoI9nnDuX7WOdL1inxI1TVb0w7/82no1RaQzRwEp02TizCljnNBGJBzWHQ48XptbQXCEe3Dy02A+9qYF5YqPOoz7/1HPhzMNCiOUVUUX+Zts+TM5Ay4v4Hwgxt5Fm03pzQ0Cwr/rahX9KpiO8P+BpqEvWrxrS8MxQEUiPfTuZq11NyW1BVp+qwkoOyy8LGgNH+OVyeTUf7PqVF59PEoX2yUKJIXRKo4UHOMJCFPBlHftBs8z+Hhey2Feoe8rKFFBusbXLlyCzjLh/EUNCQuqqHuzXe5hWEl977YmtlAwqbZ3qzhnUufdhffxyc5xc8D8ZSspQ480iH3Ddescl/LcAe0p5OBla/ojzebLjp+AVIaMP3T9E6uCDNcSdYShQOpftP5Pae8ZFi0dfQURC7C8+Y1KN41jMD7pMx5CoYbkZ7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WupJw2VvV9jKfS74N8Ptf0VHUwLoQlneIEYaP/O4zRA=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1/YnaSuXWnRTw+PckeaWLElrLP7NWxWJ2sEvSj30ZeM=</DigestValue>
      </Reference>
      <Reference URI="/xl/drawings/drawing11.xml?ContentType=application/vnd.openxmlformats-officedocument.drawing+xml">
        <DigestMethod Algorithm="http://www.w3.org/2001/04/xmlenc#sha256"/>
        <DigestValue>8Dpr+tFCs5/mbxSp8KUibsWv8t7sfVMhG4sfp0K3HNw=</DigestValue>
      </Reference>
      <Reference URI="/xl/drawings/drawing2.xml?ContentType=application/vnd.openxmlformats-officedocument.drawing+xml">
        <DigestMethod Algorithm="http://www.w3.org/2001/04/xmlenc#sha256"/>
        <DigestValue>azhtuwWu2g9vc5HcZOmKC9uOut+aHELKVLFyxZfc1+4=</DigestValue>
      </Reference>
      <Reference URI="/xl/drawings/drawing3.xml?ContentType=application/vnd.openxmlformats-officedocument.drawing+xml">
        <DigestMethod Algorithm="http://www.w3.org/2001/04/xmlenc#sha256"/>
        <DigestValue>pBfzVWcoXvtLsMTPls97D3y/LsVOWZuRGuRH2VpvrF0=</DigestValue>
      </Reference>
      <Reference URI="/xl/drawings/drawing4.xml?ContentType=application/vnd.openxmlformats-officedocument.drawing+xml">
        <DigestMethod Algorithm="http://www.w3.org/2001/04/xmlenc#sha256"/>
        <DigestValue>lYAzq36cvlcKxGLPvfckBSnyBdEa0g99K9wLB/J+V4M=</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9BMQGFnRSfdit8aWkzWi+LteP6FEO6yIlM8p5oTLxGE=</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OWzb2Yvl7Iy/ao/U/lybohXwhmTvGh9CLq8sQVWXTcQ=</DigestValue>
      </Reference>
      <Reference URI="/xl/drawings/drawing9.xml?ContentType=application/vnd.openxmlformats-officedocument.drawing+xml">
        <DigestMethod Algorithm="http://www.w3.org/2001/04/xmlenc#sha256"/>
        <DigestValue>wF48ppFZaiP1x20jZihvWeQGFod7p9Zo1EW5SIpDYdE=</DigestValue>
      </Reference>
      <Reference URI="/xl/drawings/vmlDrawing1.vml?ContentType=application/vnd.openxmlformats-officedocument.vmlDrawing">
        <DigestMethod Algorithm="http://www.w3.org/2001/04/xmlenc#sha256"/>
        <DigestValue>EEmKXxQQd+YZD2ygdrpaSKYZ1E7pdVjnFJbXO5CQxjk=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HPYk4tOxSG2lhAkqxNJsKThzGBHdgW4QiizqgAJ2+EM=</DigestValue>
      </Reference>
      <Reference URI="/xl/media/image3.emf?ContentType=image/x-emf">
        <DigestMethod Algorithm="http://www.w3.org/2001/04/xmlenc#sha256"/>
        <DigestValue>DudRSg3FTd/u+buH3Fxq4I4MCOiy5VPzY65cka4pe/0=</DigestValue>
      </Reference>
      <Reference URI="/xl/media/image4.emf?ContentType=image/x-emf">
        <DigestMethod Algorithm="http://www.w3.org/2001/04/xmlenc#sha256"/>
        <DigestValue>6DoFc2+dfhT0kkbqWMgdU9J86vGx6Eeel+1smyh63yk=</DigestValue>
      </Reference>
      <Reference URI="/xl/media/image5.emf?ContentType=image/x-emf">
        <DigestMethod Algorithm="http://www.w3.org/2001/04/xmlenc#sha256"/>
        <DigestValue>Dw70IzthQ+kuUPY60bMEzkL5fvZDn0nwQ64zEpd9am4=</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82lw6sm57LAZKDcAOrer8Dq0JuSR9K7a6PanFoORimg=</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aqqzQT8kiSKjo+6p1Mg9Elz1NqwuIo5jV8+wUGe+TbU=</DigestValue>
      </Reference>
      <Reference URI="/xl/printerSettings/printerSettings37.bin?ContentType=application/vnd.openxmlformats-officedocument.spreadsheetml.printerSettings">
        <DigestMethod Algorithm="http://www.w3.org/2001/04/xmlenc#sha256"/>
        <DigestValue>uEytLUZB2XUIlp4S1X1OrZfSDIJ97PEGHsjzk1VUV2A=</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NDWrMie8USMeuK4vnTyKRn1lK1b17bBTSTUo7MI+mLs=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ckiJwilq2UAD2q/WCS1UXhi/HA0ZfxeRY3LBonRhpXU=</DigestValue>
      </Reference>
      <Reference URI="/xl/styles.xml?ContentType=application/vnd.openxmlformats-officedocument.spreadsheetml.styles+xml">
        <DigestMethod Algorithm="http://www.w3.org/2001/04/xmlenc#sha256"/>
        <DigestValue>nabNwbQEw80rniFZfzKpC+/3lV7Q4tO5NXAZydfkZBU=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IJQ7zbmduaatFUAQWkvpw7KZkyqF9knXm7E+jbQTy1A=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zKYSgw8oeus/+/8wHS2d0ehRcGITkMJ0iQ96K+lPuao=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SkwAS0yxPj97QGcg6wzYKmd5qdsrohRzSM8svgWXni8=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p13vryGMzkjBMLBhmZ0yOCVeBdHU3vGnmjYh1M/4t9M=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8u9oXzcocgMl3VkAZOoUdl/HJ7pVVoI1jNcj7mvOISo=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r6gO2UhiCHFmHHJIWp8DGN3b6HtSBP/FOQly5yiCBRk=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OoMYxPXnntlWByc5WU6xvVP2IAKDt8DLck4HCRULpso=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t0Z+oughAKUZQHPbNpNtF9RAOUcluPtBWgDJlL6U+bo=</DigestValue>
      </Reference>
      <Reference URI="/xl/worksheets/sheet1.xml?ContentType=application/vnd.openxmlformats-officedocument.spreadsheetml.worksheet+xml">
        <DigestMethod Algorithm="http://www.w3.org/2001/04/xmlenc#sha256"/>
        <DigestValue>+vPH5Ga425V1eoqL19WnHRhaLlh3LOjway3v6HyBBSw=</DigestValue>
      </Reference>
      <Reference URI="/xl/worksheets/sheet10.xml?ContentType=application/vnd.openxmlformats-officedocument.spreadsheetml.worksheet+xml">
        <DigestMethod Algorithm="http://www.w3.org/2001/04/xmlenc#sha256"/>
        <DigestValue>ZCdZK5uY1NiNt4gbKRqc/R0LUvWkkR+gdUMLggx3P0w=</DigestValue>
      </Reference>
      <Reference URI="/xl/worksheets/sheet11.xml?ContentType=application/vnd.openxmlformats-officedocument.spreadsheetml.worksheet+xml">
        <DigestMethod Algorithm="http://www.w3.org/2001/04/xmlenc#sha256"/>
        <DigestValue>WVUJ7bNe2zaf2QuVDZL5Mk+bbMlispVos/NqfwRrjaU=</DigestValue>
      </Reference>
      <Reference URI="/xl/worksheets/sheet12.xml?ContentType=application/vnd.openxmlformats-officedocument.spreadsheetml.worksheet+xml">
        <DigestMethod Algorithm="http://www.w3.org/2001/04/xmlenc#sha256"/>
        <DigestValue>8W5ZRaF0pHkrJxjTWdwP4QxIjV/AJasS27dM9h80gX4=</DigestValue>
      </Reference>
      <Reference URI="/xl/worksheets/sheet13.xml?ContentType=application/vnd.openxmlformats-officedocument.spreadsheetml.worksheet+xml">
        <DigestMethod Algorithm="http://www.w3.org/2001/04/xmlenc#sha256"/>
        <DigestValue>iVnWLKwBa7i+9ZZrf9WPQLHCCrMJ67GUdK7LuzU8njg=</DigestValue>
      </Reference>
      <Reference URI="/xl/worksheets/sheet2.xml?ContentType=application/vnd.openxmlformats-officedocument.spreadsheetml.worksheet+xml">
        <DigestMethod Algorithm="http://www.w3.org/2001/04/xmlenc#sha256"/>
        <DigestValue>9yijqb4I979qjeAQx/gx5c+hlrVXMZJnh+tmVrrcl0I=</DigestValue>
      </Reference>
      <Reference URI="/xl/worksheets/sheet3.xml?ContentType=application/vnd.openxmlformats-officedocument.spreadsheetml.worksheet+xml">
        <DigestMethod Algorithm="http://www.w3.org/2001/04/xmlenc#sha256"/>
        <DigestValue>kZfyswYVvZwFaGdcspTjb9EnWi0W3V4do0jNUm3uBwE=</DigestValue>
      </Reference>
      <Reference URI="/xl/worksheets/sheet4.xml?ContentType=application/vnd.openxmlformats-officedocument.spreadsheetml.worksheet+xml">
        <DigestMethod Algorithm="http://www.w3.org/2001/04/xmlenc#sha256"/>
        <DigestValue>heokuT+ce+lGWlQsgF7iXgHGd4W5K2Bma9vFp8mETWc=</DigestValue>
      </Reference>
      <Reference URI="/xl/worksheets/sheet5.xml?ContentType=application/vnd.openxmlformats-officedocument.spreadsheetml.worksheet+xml">
        <DigestMethod Algorithm="http://www.w3.org/2001/04/xmlenc#sha256"/>
        <DigestValue>7a85puTZsXMfiOAxbCE9LI8gPkYoxSmVzuvQJiuzxik=</DigestValue>
      </Reference>
      <Reference URI="/xl/worksheets/sheet6.xml?ContentType=application/vnd.openxmlformats-officedocument.spreadsheetml.worksheet+xml">
        <DigestMethod Algorithm="http://www.w3.org/2001/04/xmlenc#sha256"/>
        <DigestValue>Xd6V0r8eo2qAFRDh1jmyprxRxQ1Hi0mLA+0S4Aw1f0c=</DigestValue>
      </Reference>
      <Reference URI="/xl/worksheets/sheet7.xml?ContentType=application/vnd.openxmlformats-officedocument.spreadsheetml.worksheet+xml">
        <DigestMethod Algorithm="http://www.w3.org/2001/04/xmlenc#sha256"/>
        <DigestValue>74fM4NnkIiiQBd8WWhFXgJpPIRLElW1QtjyaWwyg0WI=</DigestValue>
      </Reference>
      <Reference URI="/xl/worksheets/sheet8.xml?ContentType=application/vnd.openxmlformats-officedocument.spreadsheetml.worksheet+xml">
        <DigestMethod Algorithm="http://www.w3.org/2001/04/xmlenc#sha256"/>
        <DigestValue>InMOjC6CfnI+7cfyCvE4LEMffRVqNIMbXKJ5RpUCiSs=</DigestValue>
      </Reference>
      <Reference URI="/xl/worksheets/sheet9.xml?ContentType=application/vnd.openxmlformats-officedocument.spreadsheetml.worksheet+xml">
        <DigestMethod Algorithm="http://www.w3.org/2001/04/xmlenc#sha256"/>
        <DigestValue>XeEwEyXUVFmPpsnvE3t15xSZJ2zMxE5Zj/qYVErQ1Fk=</DigestValue>
      </Reference>
    </Manifest>
    <SignatureProperties>
      <SignatureProperty Id="idSignatureTime" Target="#idPackageSignature">
        <mdssi:SignatureTime xmlns:mdssi="http://schemas.openxmlformats.org/package/2006/digital-signature">
          <mdssi:Format>YYYY-MM-DDThh:mm:ssTZD</mdssi:Format>
          <mdssi:Value>2023-03-31T17:15:08Z</mdssi:Value>
        </mdssi:SignatureTime>
      </SignatureProperty>
    </SignatureProperties>
  </Object>
  <Object Id="idOfficeObject">
    <SignatureProperties>
      <SignatureProperty Id="idOfficeV1Details" Target="#idPackageSignature">
        <SignatureInfoV1 xmlns="http://schemas.microsoft.com/office/2006/digsig">
          <SetupID>{D605E1F2-1F3A-4A9D-B6C6-2083FAF0CD71}</SetupID>
          <SignatureText>Alfredo Palacios</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2023-03-31T17:15:08Z</xd:SigningTime>
          <xd:SigningCertificate>
            <xd:Cert>
              <xd:CertDigest>
                <DigestMethod Algorithm="http://www.w3.org/2001/04/xmlenc#sha256"/>
                <DigestValue>B6tU3/XnKXezxWB5EpKrsBtA4THymngBHyKUibH5p74=</DigestValue>
              </xd:CertDigest>
              <xd:IssuerSerial>
                <X509IssuerName>CN=CA-VIT S.A., O=VIT S.A., C=PY, SERIALNUMBER=RUC 80080099-0</X509IssuerName>
                <X509SerialNumber>149173540029414812929210914199585357387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z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wAAAAxAAAAOwAAALwAAABWAAAAAQAAAFVVj0GF9o5BMQAAADsAAAAQAAAATAAAAAAAAAAAAAAAAAAAAP//////////bAAAAEEAbABmAHIAZQBkAG8AIABQAGEAbABhAGMAaQBvAHMADQAAAAUAAAAGAAAABwAAAAoAAAAMAAAADAAAAAUAAAALAAAACgAAAAUAAAAKAAAACQAAAAU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sAAAAcQAAAAEAAABVVY9BhfaOQQ8AAABhAAAAEAAAAEwAAAAAAAAAAAAAAAAAAAD//////////2wAAABBAGwAZgByAGUAZABvACAAUABhAGwAYQBjAGkAbwBzAAgAAAADAAAABAAAAAUAAAAHAAAACAAAAAgAAAAEAAAABwAAAAcAAAADAAAABwAAAAYAAAAD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gAAAAhgAAAAEAAABVVY9BhfaOQQ8AAAB2AAAADwAAAEwAAAAAAAAAAAAAAAAAAAD//////////2wAAABTAO0AbgBkAGkAYwBvACAAVADtAHQAdQBsAGEAcgBERQcAAAADAAAABwAAAAgAAAADAAAABgAAAAgAAAAEAAAABwAAAAMAAAAEAAAABwAAAAMAAAAHAAAABQ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Object Id="idInvalidSigLnImg">AQAAAGwAAAAAAAAAAAAAAD8BAACfAAAAAAAAAAAAAABmFgAALAsAACBFTUYAAAEAT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f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D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rAAAADEAAAA7AAAAvAAAAFYAAAABAAAAVVWPQYX2jkExAAAAOwAAABAAAABMAAAAAAAAAAAAAAAAAAAA//////////9sAAAAQQBsAGYAcgBlAGQAbwAgAFAAYQBsAGEAYwBpAG8AcwANAAAABQAAAAYAAAAHAAAACgAAAAwAAAAMAAAABQAAAAsAAAAKAAAABQAAAAoAAAAJAAAABQAAAAwAAAAI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wAAABxAAAAAQAAAFVVj0GF9o5BDwAAAGEAAAAQAAAATAAAAAAAAAAAAAAAAAAAAP//////////bAAAAEEAbABmAHIAZQBkAG8AIABQAGEAbABhAGMAaQBvAHMACAAAAAMAAAAEAAAABQAAAAcAAAAIAAAACAAAAAQAAAAHAAAABwAAAAMAAAAHAAAABgAAAAM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AAAACGAAAAAQAAAFVVj0GF9o5BDwAAAHYAAAAPAAAATAAAAAAAAAAAAAAAAAAAAP//////////bAAAAFMA7QBuAGQAaQBjAG8AIABUAO0AdAB1AGwAYQByAKcNBwAAAAMAAAAHAAAACAAAAAMAAAAGAAAACAAAAAQAAAAHAAAAAwAAAAQAAAAHAAAAAwAAAAcAAAAF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/CIx3Oqd0B9j3Py3ORwXzetp9vFKdrasb9BzJgDOs3E=</DigestValue>
    </Reference>
    <Reference Type="http://www.w3.org/2000/09/xmldsig#Object" URI="#idOfficeObject">
      <DigestMethod Algorithm="http://www.w3.org/2001/04/xmlenc#sha256"/>
      <DigestValue>QtIsKXqzfpxEq7i1gZdyLs2/GEQJJ0DeX96JSq2Nl0c=</DigestValue>
    </Reference>
    <Reference Type="http://uri.etsi.org/01903#SignedProperties" URI="#idSignedProperties">
      <Transforms>
        <Transform Algorithm="http://www.w3.org/TR/2001/REC-xml-c14n-20010315"/>
      </Transforms>
      <DigestMethod Algorithm="http://www.w3.org/2001/04/xmlenc#sha256"/>
      <DigestValue>xHWminOiJmS12cI4pHW+Kj31KQ0+zC+qTk9FkHirm3s=</DigestValue>
    </Reference>
  </SignedInfo>
  <SignatureValue>P9wTGrsQXymHPDd6cXFcgXZEwmUfIhfTpB+b4EHqTs0vJTN52RRa2Sg+Tu2FG3oRc0BD2vecsnPP
hVse6gmxzBVYs5aPxUadK8cokaa9GBPm0/rGgQlhAE0lhFyd1E/WESZycYiFzLKIA/wN4f5YC0RG
AHiIvi8rS/91b1PSetDH7pklkBIh5elyYIRAo/PxIPRtJsN7HT8GNn5cJglqX8SKkidhddMt4zTz
D0SdIOprQCKGjrLPdNPZZCJlknf0nhuR0KRG8xfBi7AgaiM0iZSBsd8lNaafq2irH2sv2AU4olB8
VPnTHLzXmuAh75P0XrfutBacO10g8+cjTQ4ijw==</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WupJw2VvV9jKfS74N8Ptf0VHUwLoQlneIEYaP/O4zRA=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XbvyFcrVvNncNpcJvdBPJyvJF7nd6cK292pXNgJggVw=</DigestValue>
      </Reference>
      <Reference URI="/xl/drawings/drawing10.xml?ContentType=application/vnd.openxmlformats-officedocument.drawing+xml">
        <DigestMethod Algorithm="http://www.w3.org/2001/04/xmlenc#sha256"/>
        <DigestValue>1/YnaSuXWnRTw+PckeaWLElrLP7NWxWJ2sEvSj30ZeM=</DigestValue>
      </Reference>
      <Reference URI="/xl/drawings/drawing11.xml?ContentType=application/vnd.openxmlformats-officedocument.drawing+xml">
        <DigestMethod Algorithm="http://www.w3.org/2001/04/xmlenc#sha256"/>
        <DigestValue>8Dpr+tFCs5/mbxSp8KUibsWv8t7sfVMhG4sfp0K3HNw=</DigestValue>
      </Reference>
      <Reference URI="/xl/drawings/drawing2.xml?ContentType=application/vnd.openxmlformats-officedocument.drawing+xml">
        <DigestMethod Algorithm="http://www.w3.org/2001/04/xmlenc#sha256"/>
        <DigestValue>azhtuwWu2g9vc5HcZOmKC9uOut+aHELKVLFyxZfc1+4=</DigestValue>
      </Reference>
      <Reference URI="/xl/drawings/drawing3.xml?ContentType=application/vnd.openxmlformats-officedocument.drawing+xml">
        <DigestMethod Algorithm="http://www.w3.org/2001/04/xmlenc#sha256"/>
        <DigestValue>pBfzVWcoXvtLsMTPls97D3y/LsVOWZuRGuRH2VpvrF0=</DigestValue>
      </Reference>
      <Reference URI="/xl/drawings/drawing4.xml?ContentType=application/vnd.openxmlformats-officedocument.drawing+xml">
        <DigestMethod Algorithm="http://www.w3.org/2001/04/xmlenc#sha256"/>
        <DigestValue>lYAzq36cvlcKxGLPvfckBSnyBdEa0g99K9wLB/J+V4M=</DigestValue>
      </Reference>
      <Reference URI="/xl/drawings/drawing5.xml?ContentType=application/vnd.openxmlformats-officedocument.drawing+xml">
        <DigestMethod Algorithm="http://www.w3.org/2001/04/xmlenc#sha256"/>
        <DigestValue>JSB0piylYc36pzzUjU/xp3wrm2OsMaxJvQuIkpkwKas=</DigestValue>
      </Reference>
      <Reference URI="/xl/drawings/drawing6.xml?ContentType=application/vnd.openxmlformats-officedocument.drawing+xml">
        <DigestMethod Algorithm="http://www.w3.org/2001/04/xmlenc#sha256"/>
        <DigestValue>9BMQGFnRSfdit8aWkzWi+LteP6FEO6yIlM8p5oTLxGE=</DigestValue>
      </Reference>
      <Reference URI="/xl/drawings/drawing7.xml?ContentType=application/vnd.openxmlformats-officedocument.drawing+xml">
        <DigestMethod Algorithm="http://www.w3.org/2001/04/xmlenc#sha256"/>
        <DigestValue>J824qeS26QYqICLPFBg3gURsroIw6n4d8V7UxsxawiI=</DigestValue>
      </Reference>
      <Reference URI="/xl/drawings/drawing8.xml?ContentType=application/vnd.openxmlformats-officedocument.drawing+xml">
        <DigestMethod Algorithm="http://www.w3.org/2001/04/xmlenc#sha256"/>
        <DigestValue>OWzb2Yvl7Iy/ao/U/lybohXwhmTvGh9CLq8sQVWXTcQ=</DigestValue>
      </Reference>
      <Reference URI="/xl/drawings/drawing9.xml?ContentType=application/vnd.openxmlformats-officedocument.drawing+xml">
        <DigestMethod Algorithm="http://www.w3.org/2001/04/xmlenc#sha256"/>
        <DigestValue>wF48ppFZaiP1x20jZihvWeQGFod7p9Zo1EW5SIpDYdE=</DigestValue>
      </Reference>
      <Reference URI="/xl/drawings/vmlDrawing1.vml?ContentType=application/vnd.openxmlformats-officedocument.vmlDrawing">
        <DigestMethod Algorithm="http://www.w3.org/2001/04/xmlenc#sha256"/>
        <DigestValue>EEmKXxQQd+YZD2ygdrpaSKYZ1E7pdVjnFJbXO5CQxjk=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HPYk4tOxSG2lhAkqxNJsKThzGBHdgW4QiizqgAJ2+EM=</DigestValue>
      </Reference>
      <Reference URI="/xl/media/image3.emf?ContentType=image/x-emf">
        <DigestMethod Algorithm="http://www.w3.org/2001/04/xmlenc#sha256"/>
        <DigestValue>DudRSg3FTd/u+buH3Fxq4I4MCOiy5VPzY65cka4pe/0=</DigestValue>
      </Reference>
      <Reference URI="/xl/media/image4.emf?ContentType=image/x-emf">
        <DigestMethod Algorithm="http://www.w3.org/2001/04/xmlenc#sha256"/>
        <DigestValue>6DoFc2+dfhT0kkbqWMgdU9J86vGx6Eeel+1smyh63yk=</DigestValue>
      </Reference>
      <Reference URI="/xl/media/image5.emf?ContentType=image/x-emf">
        <DigestMethod Algorithm="http://www.w3.org/2001/04/xmlenc#sha256"/>
        <DigestValue>Dw70IzthQ+kuUPY60bMEzkL5fvZDn0nwQ64zEpd9am4=</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gwtPLngm3gcYZRdTDfZtdIF//3ATaCFExL1OeDtcSVs=</DigestValue>
      </Reference>
      <Reference URI="/xl/printerSettings/printerSettings13.bin?ContentType=application/vnd.openxmlformats-officedocument.spreadsheetml.printerSettings">
        <DigestMethod Algorithm="http://www.w3.org/2001/04/xmlenc#sha256"/>
        <DigestValue>TRrCOIAvgyay9+dOHANtMRhI4Mlj24DaFIyKQoKcdPw=</DigestValue>
      </Reference>
      <Reference URI="/xl/printerSettings/printerSettings14.bin?ContentType=application/vnd.openxmlformats-officedocument.spreadsheetml.printerSettings">
        <DigestMethod Algorithm="http://www.w3.org/2001/04/xmlenc#sha256"/>
        <DigestValue>BCq9O5HHwm91X0cDGi4bjZg0oXnSgv7WGiCfkpesuIU=</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+CD8yXTcV7R0UPktSQ1iysCJtCvCSVF2j80e6m46HpQ=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8ULINyTSns7e3+F/twyhXb2p4OEI5M6paxloUp/0tKM=</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GyyR84UYFfbFvVrs+ip9vPggIMAXC0nxkmeUVNsGxCc=</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82lw6sm57LAZKDcAOrer8Dq0JuSR9K7a6PanFoORimg=</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8ULINyTSns7e3+F/twyhXb2p4OEI5M6paxloUp/0tKM=</DigestValue>
      </Reference>
      <Reference URI="/xl/printerSettings/printerSettings30.bin?ContentType=application/vnd.openxmlformats-officedocument.spreadsheetml.printerSettings">
        <DigestMethod Algorithm="http://www.w3.org/2001/04/xmlenc#sha256"/>
        <DigestValue>ZVxXhJn6XmjT/m1Dw2UhwYZPVXYMSYE+DUFTlsgHV4s=</DigestValue>
      </Reference>
      <Reference URI="/xl/printerSettings/printerSettings31.bin?ContentType=application/vnd.openxmlformats-officedocument.spreadsheetml.printerSettings">
        <DigestMethod Algorithm="http://www.w3.org/2001/04/xmlenc#sha256"/>
        <DigestValue>aKO8XWThzgvGlTVSu23kX37OoqtKGS6PBUkmhsicI1Y=</DigestValue>
      </Reference>
      <Reference URI="/xl/printerSettings/printerSettings32.bin?ContentType=application/vnd.openxmlformats-officedocument.spreadsheetml.printerSettings">
        <DigestMethod Algorithm="http://www.w3.org/2001/04/xmlenc#sha256"/>
        <DigestValue>OGD3iF2+l78gTInlDCWFPycZVuHBpUE02raJ/Wr5XCI=</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TaA6KX/SRWPpmiasS8KGCRFI/mFTpQlGqiM07LbibG8=</DigestValue>
      </Reference>
      <Reference URI="/xl/printerSettings/printerSettings36.bin?ContentType=application/vnd.openxmlformats-officedocument.spreadsheetml.printerSettings">
        <DigestMethod Algorithm="http://www.w3.org/2001/04/xmlenc#sha256"/>
        <DigestValue>aqqzQT8kiSKjo+6p1Mg9Elz1NqwuIo5jV8+wUGe+TbU=</DigestValue>
      </Reference>
      <Reference URI="/xl/printerSettings/printerSettings37.bin?ContentType=application/vnd.openxmlformats-officedocument.spreadsheetml.printerSettings">
        <DigestMethod Algorithm="http://www.w3.org/2001/04/xmlenc#sha256"/>
        <DigestValue>uEytLUZB2XUIlp4S1X1OrZfSDIJ97PEGHsjzk1VUV2A=</DigestValue>
      </Reference>
      <Reference URI="/xl/printerSettings/printerSettings38.bin?ContentType=application/vnd.openxmlformats-officedocument.spreadsheetml.printerSettings">
        <DigestMethod Algorithm="http://www.w3.org/2001/04/xmlenc#sha256"/>
        <DigestValue>TaA6KX/SRWPpmiasS8KGCRFI/mFTpQlGqiM07LbibG8=</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8ULINyTSns7e3+F/twyhXb2p4OEI5M6paxloUp/0tKM=</DigestValue>
      </Reference>
      <Reference URI="/xl/printerSettings/printerSettings5.bin?ContentType=application/vnd.openxmlformats-officedocument.spreadsheetml.printerSettings">
        <DigestMethod Algorithm="http://www.w3.org/2001/04/xmlenc#sha256"/>
        <DigestValue>8ULINyTSns7e3+F/twyhXb2p4OEI5M6paxloUp/0tKM=</DigestValue>
      </Reference>
      <Reference URI="/xl/printerSettings/printerSettings6.bin?ContentType=application/vnd.openxmlformats-officedocument.spreadsheetml.printerSettings">
        <DigestMethod Algorithm="http://www.w3.org/2001/04/xmlenc#sha256"/>
        <DigestValue>NDWrMie8USMeuK4vnTyKRn1lK1b17bBTSTUo7MI+mLs=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aKO8XWThzgvGlTVSu23kX37OoqtKGS6PBUkmhsicI1Y=</DigestValue>
      </Reference>
      <Reference URI="/xl/sharedStrings.xml?ContentType=application/vnd.openxmlformats-officedocument.spreadsheetml.sharedStrings+xml">
        <DigestMethod Algorithm="http://www.w3.org/2001/04/xmlenc#sha256"/>
        <DigestValue>ckiJwilq2UAD2q/WCS1UXhi/HA0ZfxeRY3LBonRhpXU=</DigestValue>
      </Reference>
      <Reference URI="/xl/styles.xml?ContentType=application/vnd.openxmlformats-officedocument.spreadsheetml.styles+xml">
        <DigestMethod Algorithm="http://www.w3.org/2001/04/xmlenc#sha256"/>
        <DigestValue>nabNwbQEw80rniFZfzKpC+/3lV7Q4tO5NXAZydfkZBU=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IJQ7zbmduaatFUAQWkvpw7KZkyqF9knXm7E+jbQTy1A=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zKYSgw8oeus/+/8wHS2d0ehRcGITkMJ0iQ96K+lPuao=</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p4xs2QWuvIIgxFriWSAM+ivMNHdsHWJ5JnHlhjP0SfA=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4PiwOgjtnD8jk4g/s0wvTDLfsWNO3mTGyxaHYjTyeYs=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SkwAS0yxPj97QGcg6wzYKmd5qdsrohRzSM8svgWXni8=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8u9oXzcocgMl3VkAZOoUdl/HJ7pVVoI1jNcj7mvOISo=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4LXK0cDvEQv66nO+gsuhUEgE4OipXQ8PQiDR9a3mVdU=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KJS4mMAO/81Cie4QodPjSiglLekvg7IQVUHG6stVjt0=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r6gO2UhiCHFmHHJIWp8DGN3b6HtSBP/FOQly5yiCBRk=</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OoMYxPXnntlWByc5WU6xvVP2IAKDt8DLck4HCRULpso=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t0Z+oughAKUZQHPbNpNtF9RAOUcluPtBWgDJlL6U+bo=</DigestValue>
      </Reference>
      <Reference URI="/xl/worksheets/sheet1.xml?ContentType=application/vnd.openxmlformats-officedocument.spreadsheetml.worksheet+xml">
        <DigestMethod Algorithm="http://www.w3.org/2001/04/xmlenc#sha256"/>
        <DigestValue>+vPH5Ga425V1eoqL19WnHRhaLlh3LOjway3v6HyBBSw=</DigestValue>
      </Reference>
      <Reference URI="/xl/worksheets/sheet10.xml?ContentType=application/vnd.openxmlformats-officedocument.spreadsheetml.worksheet+xml">
        <DigestMethod Algorithm="http://www.w3.org/2001/04/xmlenc#sha256"/>
        <DigestValue>ZCdZK5uY1NiNt4gbKRqc/R0LUvWkkR+gdUMLggx3P0w=</DigestValue>
      </Reference>
      <Reference URI="/xl/worksheets/sheet11.xml?ContentType=application/vnd.openxmlformats-officedocument.spreadsheetml.worksheet+xml">
        <DigestMethod Algorithm="http://www.w3.org/2001/04/xmlenc#sha256"/>
        <DigestValue>WVUJ7bNe2zaf2QuVDZL5Mk+bbMlispVos/NqfwRrjaU=</DigestValue>
      </Reference>
      <Reference URI="/xl/worksheets/sheet12.xml?ContentType=application/vnd.openxmlformats-officedocument.spreadsheetml.worksheet+xml">
        <DigestMethod Algorithm="http://www.w3.org/2001/04/xmlenc#sha256"/>
        <DigestValue>8W5ZRaF0pHkrJxjTWdwP4QxIjV/AJasS27dM9h80gX4=</DigestValue>
      </Reference>
      <Reference URI="/xl/worksheets/sheet13.xml?ContentType=application/vnd.openxmlformats-officedocument.spreadsheetml.worksheet+xml">
        <DigestMethod Algorithm="http://www.w3.org/2001/04/xmlenc#sha256"/>
        <DigestValue>iVnWLKwBa7i+9ZZrf9WPQLHCCrMJ67GUdK7LuzU8njg=</DigestValue>
      </Reference>
      <Reference URI="/xl/worksheets/sheet2.xml?ContentType=application/vnd.openxmlformats-officedocument.spreadsheetml.worksheet+xml">
        <DigestMethod Algorithm="http://www.w3.org/2001/04/xmlenc#sha256"/>
        <DigestValue>9yijqb4I979qjeAQx/gx5c+hlrVXMZJnh+tmVrrcl0I=</DigestValue>
      </Reference>
      <Reference URI="/xl/worksheets/sheet3.xml?ContentType=application/vnd.openxmlformats-officedocument.spreadsheetml.worksheet+xml">
        <DigestMethod Algorithm="http://www.w3.org/2001/04/xmlenc#sha256"/>
        <DigestValue>kZfyswYVvZwFaGdcspTjb9EnWi0W3V4do0jNUm3uBwE=</DigestValue>
      </Reference>
      <Reference URI="/xl/worksheets/sheet4.xml?ContentType=application/vnd.openxmlformats-officedocument.spreadsheetml.worksheet+xml">
        <DigestMethod Algorithm="http://www.w3.org/2001/04/xmlenc#sha256"/>
        <DigestValue>heokuT+ce+lGWlQsgF7iXgHGd4W5K2Bma9vFp8mETWc=</DigestValue>
      </Reference>
      <Reference URI="/xl/worksheets/sheet5.xml?ContentType=application/vnd.openxmlformats-officedocument.spreadsheetml.worksheet+xml">
        <DigestMethod Algorithm="http://www.w3.org/2001/04/xmlenc#sha256"/>
        <DigestValue>7a85puTZsXMfiOAxbCE9LI8gPkYoxSmVzuvQJiuzxik=</DigestValue>
      </Reference>
      <Reference URI="/xl/worksheets/sheet6.xml?ContentType=application/vnd.openxmlformats-officedocument.spreadsheetml.worksheet+xml">
        <DigestMethod Algorithm="http://www.w3.org/2001/04/xmlenc#sha256"/>
        <DigestValue>Xd6V0r8eo2qAFRDh1jmyprxRxQ1Hi0mLA+0S4Aw1f0c=</DigestValue>
      </Reference>
      <Reference URI="/xl/worksheets/sheet7.xml?ContentType=application/vnd.openxmlformats-officedocument.spreadsheetml.worksheet+xml">
        <DigestMethod Algorithm="http://www.w3.org/2001/04/xmlenc#sha256"/>
        <DigestValue>74fM4NnkIiiQBd8WWhFXgJpPIRLElW1QtjyaWwyg0WI=</DigestValue>
      </Reference>
      <Reference URI="/xl/worksheets/sheet8.xml?ContentType=application/vnd.openxmlformats-officedocument.spreadsheetml.worksheet+xml">
        <DigestMethod Algorithm="http://www.w3.org/2001/04/xmlenc#sha256"/>
        <DigestValue>InMOjC6CfnI+7cfyCvE4LEMffRVqNIMbXKJ5RpUCiSs=</DigestValue>
      </Reference>
      <Reference URI="/xl/worksheets/sheet9.xml?ContentType=application/vnd.openxmlformats-officedocument.spreadsheetml.worksheet+xml">
        <DigestMethod Algorithm="http://www.w3.org/2001/04/xmlenc#sha256"/>
        <DigestValue>XeEwEyXUVFmPpsnvE3t15xSZJ2zMxE5Zj/qYVErQ1Fk=</DigestValue>
      </Reference>
    </Manifest>
    <SignatureProperties>
      <SignatureProperty Id="idSignatureTime" Target="#idPackageSignature">
        <mdssi:SignatureTime xmlns:mdssi="http://schemas.openxmlformats.org/package/2006/digital-signature">
          <mdssi:Format>YYYY-MM-DDThh:mm:ssTZD</mdssi:Format>
          <mdssi:Value>2023-03-31T19:33:04Z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al solo efecto de identificacción con nuestro Dictamen de fecha 31 de Marzo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2023-03-31T19:33:04Z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C5EA9283-7749-4F32-BEC4-0C6F38A7CA40}">
  <ds:schemaRefs>
    <ds:schemaRef ds:uri="http://purl.org/dc/elements/1.1/"/>
    <ds:schemaRef ds:uri="b934fac7-a2ac-41e0-adc5-9ae2ade0ae87"/>
    <ds:schemaRef ds:uri="http://schemas.microsoft.com/office/2006/metadata/properties"/>
    <ds:schemaRef ds:uri="http://www.w3.org/XML/1998/namespace"/>
    <ds:schemaRef ds:uri="http://schemas.microsoft.com/office/infopath/2007/PartnerControls"/>
    <ds:schemaRef ds:uri="http://purl.org/dc/terms/"/>
    <ds:schemaRef ds:uri="http://purl.org/dc/dcmitype/"/>
    <ds:schemaRef ds:uri="http://schemas.microsoft.com/office/2006/documentManagement/types"/>
    <ds:schemaRef ds:uri="http://schemas.openxmlformats.org/package/2006/metadata/core-properties"/>
    <ds:schemaRef ds:uri="df3d6109-0b77-46d1-b89c-8b39010869f2"/>
  </ds:schemaRefs>
</ds:datastoreItem>
</file>

<file path=customXml/itemProps3.xml><?xml version="1.0" encoding="utf-8"?>
<ds:datastoreItem xmlns:ds="http://schemas.openxmlformats.org/officeDocument/2006/customXml" ds:itemID="{162FAB5A-C6A0-4733-9296-E0E687F4AA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CFE7704-C340-4DDA-87D5-96389E4CEA75}">
  <ds:schemaRefs>
    <ds:schemaRef ds:uri="http://www.w3.org/2001/XMLSchema"/>
  </ds:schemaRefs>
</ds:datastoreItem>
</file>

<file path=customXml/itemProps5.xml><?xml version="1.0" encoding="utf-8"?>
<ds:datastoreItem xmlns:ds="http://schemas.openxmlformats.org/officeDocument/2006/customXml" ds:itemID="{E71FA0DB-DD4B-45FC-AFC0-F0A8263F83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10</vt:i4>
      </vt:variant>
    </vt:vector>
  </HeadingPairs>
  <TitlesOfParts>
    <vt:vector size="23" baseType="lpstr">
      <vt:lpstr>INDICE</vt:lpstr>
      <vt:lpstr>CA EF</vt:lpstr>
      <vt:lpstr>BG 09.2022</vt:lpstr>
      <vt:lpstr>ACTIVO NETO</vt:lpstr>
      <vt:lpstr>ESTADO DE INGRESOS Y EGRESOS</vt:lpstr>
      <vt:lpstr>VARIACION DEL ACTIVO NETO</vt:lpstr>
      <vt:lpstr>FLUJO DE EFECTIVO</vt:lpstr>
      <vt:lpstr>Nota 1 a Nota 3.5</vt:lpstr>
      <vt:lpstr>Nota 3.6 a Nota 4.2</vt:lpstr>
      <vt:lpstr>Nota 4.3</vt:lpstr>
      <vt:lpstr>Clasificación</vt:lpstr>
      <vt:lpstr>Nota 4.4 a Nota 4.9</vt:lpstr>
      <vt:lpstr>Nota 5 a Nota 8</vt:lpstr>
      <vt:lpstr>'ACTIVO NETO'!_Hlk130840021</vt:lpstr>
      <vt:lpstr>'ACTIVO NETO'!Área_de_impresión</vt:lpstr>
      <vt:lpstr>'ESTADO DE INGRESOS Y EGRESOS'!Área_de_impresión</vt:lpstr>
      <vt:lpstr>'FLUJO DE EFECTIVO'!Área_de_impresión</vt:lpstr>
      <vt:lpstr>'Nota 1 a Nota 3.5'!Área_de_impresión</vt:lpstr>
      <vt:lpstr>'Nota 3.6 a Nota 4.2'!Área_de_impresión</vt:lpstr>
      <vt:lpstr>'Nota 4.3'!Área_de_impresión</vt:lpstr>
      <vt:lpstr>'Nota 4.4 a Nota 4.9'!Área_de_impresión</vt:lpstr>
      <vt:lpstr>'Nota 5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2021-04-22T15:24:54Z</cp:lastPrinted>
  <dcterms:created xsi:type="dcterms:W3CDTF">2016-08-27T16:35:25Z</dcterms:created>
  <dcterms:modified xsi:type="dcterms:W3CDTF">2023-03-31T00:25:51Z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